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0" yWindow="345" windowWidth="28740" windowHeight="12075" tabRatio="970"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график'!$A$1:$L$55</definedName>
    <definedName name="_xlnm.Print_Area" localSheetId="8">'6.2. Паспорт фин осв ввод'!$A$1:$Q$64</definedName>
  </definedNames>
  <calcPr calcId="125725" refMode="R1C1"/>
</workbook>
</file>

<file path=xl/calcChain.xml><?xml version="1.0" encoding="utf-8"?>
<calcChain xmlns="http://schemas.openxmlformats.org/spreadsheetml/2006/main">
  <c r="F30" i="15"/>
  <c r="F52" s="1"/>
  <c r="E30"/>
  <c r="F34"/>
  <c r="E34"/>
  <c r="D34"/>
  <c r="D29"/>
  <c r="N34"/>
  <c r="C45" i="7"/>
  <c r="N52" i="15"/>
  <c r="Q52" s="1"/>
  <c r="D52"/>
  <c r="J30"/>
  <c r="N30"/>
  <c r="Q31"/>
  <c r="D30"/>
  <c r="F24"/>
  <c r="F29"/>
  <c r="N24"/>
  <c r="Q64"/>
  <c r="P64"/>
  <c r="Q63"/>
  <c r="P63"/>
  <c r="Q62"/>
  <c r="P62"/>
  <c r="Q61"/>
  <c r="P61"/>
  <c r="Q60"/>
  <c r="P60"/>
  <c r="Q59"/>
  <c r="P59"/>
  <c r="Q57"/>
  <c r="P57"/>
  <c r="Q56"/>
  <c r="P56"/>
  <c r="Q55"/>
  <c r="P55"/>
  <c r="Q54"/>
  <c r="P54"/>
  <c r="Q53"/>
  <c r="P53"/>
  <c r="P52"/>
  <c r="Q50"/>
  <c r="P50"/>
  <c r="Q49"/>
  <c r="P49"/>
  <c r="Q48"/>
  <c r="P48"/>
  <c r="Q47"/>
  <c r="P47"/>
  <c r="Q46"/>
  <c r="P46"/>
  <c r="Q45"/>
  <c r="P45"/>
  <c r="Q44"/>
  <c r="P44"/>
  <c r="Q43"/>
  <c r="P43"/>
  <c r="Q42"/>
  <c r="P42"/>
  <c r="Q41"/>
  <c r="P41"/>
  <c r="Q40"/>
  <c r="P40"/>
  <c r="Q39"/>
  <c r="P39"/>
  <c r="Q38"/>
  <c r="P38"/>
  <c r="Q37"/>
  <c r="P37"/>
  <c r="Q36"/>
  <c r="P36"/>
  <c r="P34"/>
  <c r="Q33"/>
  <c r="P33"/>
  <c r="Q32"/>
  <c r="P32"/>
  <c r="P31"/>
  <c r="P30"/>
  <c r="Q29"/>
  <c r="P29"/>
  <c r="Q28"/>
  <c r="P28"/>
  <c r="Q27"/>
  <c r="P27"/>
  <c r="Q26"/>
  <c r="P26"/>
  <c r="Q25"/>
  <c r="P25"/>
  <c r="P24"/>
  <c r="J24" l="1"/>
  <c r="Q24" s="1"/>
  <c r="D24"/>
  <c r="B27" i="22" l="1"/>
  <c r="A16" i="13" l="1"/>
  <c r="A13"/>
  <c r="A10"/>
  <c r="A15" i="22"/>
  <c r="A12"/>
  <c r="A9"/>
  <c r="A15" i="5"/>
  <c r="A12"/>
  <c r="A9"/>
  <c r="Q30" i="15"/>
  <c r="F25"/>
  <c r="E25" s="1"/>
  <c r="F26"/>
  <c r="E26" s="1"/>
  <c r="F27"/>
  <c r="E27" s="1"/>
  <c r="F28"/>
  <c r="E28" s="1"/>
  <c r="E24"/>
  <c r="E29"/>
  <c r="A14"/>
  <c r="A11"/>
  <c r="A8"/>
  <c r="A15" i="16"/>
  <c r="A12"/>
  <c r="A9"/>
  <c r="A15" i="10"/>
  <c r="A12"/>
  <c r="A9"/>
  <c r="A18" i="14"/>
  <c r="A14"/>
  <c r="A10"/>
  <c r="A14" i="12"/>
  <c r="A11"/>
  <c r="A8"/>
  <c r="A15" i="6"/>
  <c r="A12"/>
  <c r="A9"/>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Q34" i="15" l="1"/>
  <c r="E52" l="1"/>
</calcChain>
</file>

<file path=xl/sharedStrings.xml><?xml version="1.0" encoding="utf-8"?>
<sst xmlns="http://schemas.openxmlformats.org/spreadsheetml/2006/main" count="1061" uniqueCount="485">
  <si>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</si>
  <si>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</si>
  <si>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</si>
  <si>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</si>
  <si>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</si>
  <si>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</si>
  <si>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</si>
  <si>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</si>
  <si>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</si>
  <si>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</si>
  <si>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</si>
  <si>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</si>
  <si>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</si>
  <si>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</si>
  <si>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</si>
  <si>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</si>
  <si>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</si>
  <si>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</si>
  <si>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</si>
  <si>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</si>
  <si>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</si>
  <si>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</si>
  <si>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</si>
  <si>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</si>
  <si>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</si>
  <si>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</si>
  <si>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</si>
  <si>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</si>
  <si>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</si>
  <si>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</si>
  <si>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</si>
  <si>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</si>
  <si>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</si>
  <si>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</si>
  <si>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</si>
  <si>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</si>
  <si>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</si>
  <si>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</si>
  <si>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</si>
  <si>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</si>
  <si>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</si>
  <si>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</si>
  <si>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</si>
  <si>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</si>
  <si>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</si>
  <si>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</si>
  <si>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</si>
  <si>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</si>
  <si>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</si>
  <si>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</si>
  <si>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</si>
  <si>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</si>
  <si>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</si>
  <si>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</si>
  <si>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</si>
  <si>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</si>
  <si>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</si>
  <si>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</si>
  <si>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</si>
  <si>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</si>
  <si>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</si>
  <si>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</si>
  <si>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</si>
  <si>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</si>
  <si>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</si>
  <si>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</si>
  <si>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</si>
  <si>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</si>
  <si>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</si>
  <si>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</si>
  <si>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</si>
  <si>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</si>
  <si>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</si>
  <si>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</si>
  <si>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</si>
  <si>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</si>
  <si>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</si>
  <si>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</si>
  <si>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</si>
  <si>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</si>
  <si>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</si>
  <si>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</si>
  <si>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</si>
  <si>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</si>
  <si>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</si>
  <si>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</si>
  <si>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</si>
  <si>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</si>
  <si>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</si>
  <si>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</si>
  <si>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</si>
  <si>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</si>
  <si>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</si>
  <si>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</si>
  <si>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</si>
  <si>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</si>
  <si>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</si>
  <si>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</si>
  <si>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</si>
  <si>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</si>
  <si>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</si>
  <si>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</si>
  <si>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</si>
  <si>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</si>
  <si>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</si>
  <si>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</si>
  <si>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</si>
  <si>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</si>
  <si>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</si>
  <si>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</si>
  <si>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</si>
  <si>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</si>
  <si>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</si>
  <si>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</si>
  <si>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</si>
  <si>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</si>
  <si>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</si>
  <si>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</si>
  <si>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</si>
  <si>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</si>
  <si>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</si>
  <si>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</si>
  <si>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</si>
  <si>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</si>
  <si>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</si>
  <si>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</si>
  <si>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</si>
  <si>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</si>
  <si>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</si>
  <si>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</si>
  <si>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</si>
  <si>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</si>
  <si>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</si>
  <si>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</si>
  <si>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</si>
  <si>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</si>
  <si>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</si>
  <si>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</si>
  <si>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</si>
  <si>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</si>
  <si>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</si>
  <si>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</si>
  <si>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</si>
  <si>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</si>
  <si>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</si>
  <si>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</si>
  <si>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</si>
  <si>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</si>
  <si>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</si>
  <si>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</si>
  <si>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</si>
  <si>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</si>
  <si>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</si>
  <si>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</si>
  <si>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</si>
  <si>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</si>
  <si>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</si>
  <si>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</si>
  <si>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</si>
  <si>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</si>
  <si>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</si>
  <si>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</si>
  <si>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</si>
  <si>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</si>
  <si>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</si>
  <si>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</si>
  <si>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</si>
  <si>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</si>
  <si>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</si>
  <si>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</si>
  <si>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</si>
  <si>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</si>
  <si>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</si>
  <si>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</si>
  <si>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</si>
  <si>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</si>
  <si>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</si>
  <si>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</si>
  <si>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</si>
  <si>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</si>
  <si>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</si>
  <si>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</si>
  <si>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</si>
  <si>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</si>
  <si>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</si>
  <si>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</si>
  <si>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</si>
  <si>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</si>
  <si>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</si>
  <si>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</si>
  <si>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</si>
  <si>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</si>
  <si>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</si>
  <si>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</si>
  <si>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</si>
  <si>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</si>
  <si>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</si>
  <si>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</si>
  <si>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</si>
  <si>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</si>
  <si>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</si>
  <si>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</si>
  <si>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</si>
  <si>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</si>
  <si>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</si>
  <si>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</si>
  <si>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</si>
  <si>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</si>
  <si>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</si>
  <si>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</si>
  <si>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</si>
  <si>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</si>
  <si>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</si>
  <si>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</si>
  <si>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</si>
  <si>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</si>
  <si>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</si>
  <si>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</si>
  <si>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</si>
  <si>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</si>
  <si>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</si>
  <si>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</si>
  <si>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</si>
  <si>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</si>
  <si>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</si>
  <si>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</si>
  <si>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</si>
  <si>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</si>
  <si>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</si>
  <si>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</si>
  <si>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</si>
  <si>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</si>
  <si>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</si>
  <si>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</si>
  <si>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</si>
  <si>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</si>
  <si>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</si>
  <si>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</si>
  <si>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</si>
  <si>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</si>
  <si>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</si>
  <si>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</si>
  <si>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</si>
  <si>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</si>
  <si>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</si>
  <si>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</si>
  <si>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</si>
  <si>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</si>
  <si>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</si>
  <si>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</si>
  <si>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</si>
  <si>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</si>
  <si>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</si>
  <si>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</si>
  <si>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</si>
  <si>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</si>
  <si>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</si>
  <si>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</si>
  <si>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</si>
  <si>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</si>
  <si>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</si>
  <si>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</si>
  <si>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</si>
  <si>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</si>
  <si>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</si>
  <si>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</si>
  <si>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</si>
  <si>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</si>
  <si>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</si>
  <si>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</si>
  <si>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</si>
  <si>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</si>
  <si>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</si>
  <si>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</si>
  <si>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</si>
  <si>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</si>
  <si>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</si>
  <si>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</si>
  <si>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</si>
  <si>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</si>
  <si>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</si>
  <si>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</si>
  <si>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</si>
  <si>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</si>
  <si>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</si>
  <si>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</si>
  <si>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</si>
  <si>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</si>
  <si>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</si>
  <si>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</si>
  <si>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</si>
  <si>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</si>
  <si>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</si>
  <si>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</si>
  <si>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</si>
  <si>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</si>
  <si>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</si>
  <si>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</si>
  <si>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</si>
  <si>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</si>
  <si>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</si>
  <si>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</si>
  <si>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</si>
  <si>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</si>
  <si>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</si>
  <si>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</si>
  <si>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</si>
  <si>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</si>
  <si>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</si>
  <si>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</si>
  <si>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</si>
  <si>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</si>
  <si>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</si>
  <si>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</si>
  <si>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</si>
  <si>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</si>
  <si>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</si>
  <si>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</si>
  <si>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</si>
  <si>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</si>
  <si>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</si>
  <si>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</si>
  <si>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</si>
  <si>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</si>
  <si>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</si>
  <si>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</si>
  <si>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</si>
  <si>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</si>
  <si>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</si>
  <si>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</si>
  <si>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</si>
  <si>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</si>
  <si>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</si>
  <si>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</si>
  <si>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</si>
  <si>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</si>
  <si>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</si>
  <si>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</si>
  <si>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</si>
  <si>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</si>
  <si>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</si>
  <si>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</si>
  <si>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</si>
  <si>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</si>
  <si>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</si>
  <si>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</si>
  <si>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</si>
  <si>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</si>
  <si>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</si>
  <si>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</si>
  <si>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</si>
  <si>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</si>
  <si>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</si>
  <si>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</si>
  <si>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</si>
  <si>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</si>
  <si>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</si>
  <si>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</si>
  <si>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</si>
  <si>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</si>
  <si>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</si>
  <si>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</si>
  <si>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</si>
  <si>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</si>
  <si>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</si>
  <si>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</si>
  <si>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</si>
  <si>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</si>
  <si>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</si>
  <si>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</si>
  <si>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</si>
  <si>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</si>
  <si>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</si>
  <si>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</si>
  <si>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</si>
  <si>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</si>
  <si>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</si>
  <si>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</si>
  <si>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</si>
  <si>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</si>
  <si>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</si>
  <si>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</si>
  <si>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</si>
  <si>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</si>
  <si>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</si>
  <si>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</si>
  <si>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</si>
  <si>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</si>
  <si>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</si>
  <si>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</si>
  <si>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</si>
  <si>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</si>
  <si>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</si>
  <si>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</si>
  <si>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</si>
  <si>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</si>
  <si>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</si>
  <si>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</si>
  <si>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</si>
  <si>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</si>
  <si>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</si>
  <si>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</si>
  <si>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</si>
  <si>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</si>
  <si>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</si>
  <si>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</si>
  <si>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</si>
  <si>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</si>
  <si>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</si>
  <si>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</si>
  <si>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</si>
  <si>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</si>
  <si>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</si>
  <si>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</si>
  <si>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</si>
  <si>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</si>
  <si>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</si>
  <si>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</si>
  <si>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</si>
  <si>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</si>
  <si>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</si>
  <si>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</si>
  <si>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</si>
  <si>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</si>
  <si>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</si>
  <si>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</si>
  <si>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</si>
  <si>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</si>
  <si>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</si>
  <si>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</si>
  <si>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</si>
  <si>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</si>
  <si>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</si>
  <si>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</si>
  <si>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</si>
  <si>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</si>
  <si>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</si>
  <si>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</si>
  <si>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</si>
  <si>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</si>
  <si>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</si>
  <si>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</si>
  <si>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</si>
  <si>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</si>
  <si>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</si>
  <si>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</si>
  <si>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</si>
  <si>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</si>
  <si>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</si>
  <si>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Цели (указать укрупненные цели в соответствии с приложением 12)</t>
  </si>
  <si>
    <t>Не требуется</t>
  </si>
  <si>
    <t>Отсутствует</t>
  </si>
  <si>
    <t>Проектно-сметная документация не разработана</t>
  </si>
  <si>
    <t>Этапность отсутствует</t>
  </si>
  <si>
    <t>2017 год</t>
  </si>
  <si>
    <t>Предпроектные работы</t>
  </si>
  <si>
    <t>Не относится</t>
  </si>
  <si>
    <t>Не отображен</t>
  </si>
  <si>
    <t>Не предусмотрены</t>
  </si>
  <si>
    <t>Не предусмотерны</t>
  </si>
  <si>
    <t>нд</t>
  </si>
  <si>
    <t>2016</t>
  </si>
  <si>
    <t>Ввод в эксплуатацию объекта сетевого строительства</t>
  </si>
  <si>
    <t>Год раскрытия информации: 2016 год</t>
  </si>
  <si>
    <r>
      <t>Другое</t>
    </r>
    <r>
      <rPr>
        <vertAlign val="superscript"/>
        <sz val="12"/>
        <rFont val="Times New Roman"/>
        <family val="1"/>
        <charset val="204"/>
      </rPr>
      <t>3)</t>
    </r>
  </si>
  <si>
    <r>
      <t>другое</t>
    </r>
    <r>
      <rPr>
        <vertAlign val="superscript"/>
        <sz val="12"/>
        <rFont val="Times New Roman"/>
        <family val="1"/>
        <charset val="204"/>
      </rPr>
      <t>3)</t>
    </r>
  </si>
  <si>
    <t>Реконструкция узла учета водопровода от точки подключения к магистральному водопроводу до водонасосной станции</t>
  </si>
  <si>
    <t>G_4501</t>
  </si>
  <si>
    <t>4.3.4</t>
  </si>
  <si>
    <t>Приморский край</t>
  </si>
  <si>
    <t>Приведение узла  учета в соответствие требованиям НТД</t>
  </si>
  <si>
    <t xml:space="preserve"> по состоянию на 01.01.2015</t>
  </si>
  <si>
    <t>по состоянию на 01.01.2016</t>
  </si>
  <si>
    <t>План (факт) года 2015</t>
  </si>
  <si>
    <t>Цех по эксплуатации энергообъектов о.Русский</t>
  </si>
  <si>
    <t>Приморский край, г. Владивосток</t>
  </si>
  <si>
    <t>Ведение учета в соответствии требованиями НТД</t>
  </si>
  <si>
    <t>Реконструкция узла учета газа</t>
  </si>
  <si>
    <t xml:space="preserve">Проектом «Водопровод от точки подключения к магистральному водоводу до границы землеотвода НОК «Приморский Океанариум». Сети канализации от точек подключения к магистральным сетям до границы землеотвода НОК «Приморский Океанариум» предусмотрен узел коммерческого учета в камере ВК-1 водонасосной станции (ВНС), однако, от точки врезки в магистральный водопровод до ВНС имеется в собственности АО «ДВЭУК» протяженный участок водопровода. «Правилами организации коммерческого учета воды, сточных вод», утвержденных постановлением правительства РФ от 04.09.2013 №776 предписывается организация коммерческого учета на границе балансовой принадлежности или эксплуатационной ответственности.
Ком. учет выполнен в существующих камерах с запорной арматурой, находящихся на границе балансовой принадлежности. В связи с ограниченным пространством камер (ж/б кольца диаметром 1500 мм) отсутствует техническая возможность соблюдения требований ГОСТ Р 50193.2-92 и паспорта производителя счетчика. С августа 2016 года КГУП «Приморский водоканал» прекратил принимать показания данных приборов учета и потребовал привести узел учета в соответствие требованиям НТД.
</t>
  </si>
  <si>
    <t>Предпроектная</t>
  </si>
  <si>
    <t>Реконструкция</t>
  </si>
  <si>
    <t>Приморский край, г.Владивосток</t>
  </si>
  <si>
    <t>Сметная стоимость проекта в ценах 2016 года с НДС, млн. руб.</t>
  </si>
  <si>
    <t>Сводный сметный расчет стоимости строительства</t>
  </si>
  <si>
    <t>Реконструкция узла учета водопровода от точки подключения к магистральному водопроводу до водонасосной станции, о. Русский</t>
  </si>
</sst>
</file>

<file path=xl/styles.xml><?xml version="1.0" encoding="utf-8"?>
<styleSheet xmlns="http://schemas.openxmlformats.org/spreadsheetml/2006/main">
  <numFmts count="4">
    <numFmt numFmtId="43" formatCode="_-* #,##0.00_р_._-;\-* #,##0.00_р_._-;_-* &quot;-&quot;??_р_._-;_-@_-"/>
    <numFmt numFmtId="164" formatCode="#,##0_ ;\-#,##0\ "/>
    <numFmt numFmtId="165" formatCode="_-* #,##0.00\ _р_._-;\-* #,##0.00\ _р_._-;_-* &quot;-&quot;??\ _р_._-;_-@_-"/>
    <numFmt numFmtId="166" formatCode="######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scheme val="minor"/>
    </font>
    <font>
      <b/>
      <u/>
      <sz val="9"/>
      <name val="Times New Roman"/>
      <family val="1"/>
      <charset val="204"/>
    </font>
    <font>
      <vertAlign val="superscript"/>
      <sz val="12"/>
      <name val="Times New Roman"/>
      <family val="1"/>
      <charset val="204"/>
    </font>
    <font>
      <b/>
      <sz val="8"/>
      <name val="Times New Roman"/>
      <family val="1"/>
      <charset val="204"/>
    </font>
    <font>
      <sz val="12"/>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1"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49" fontId="6" fillId="0" borderId="1" xfId="1" applyNumberFormat="1" applyFont="1" applyBorder="1" applyAlignment="1">
      <alignment vertical="center"/>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45" fillId="0" borderId="0" xfId="2" applyFont="1" applyFill="1" applyAlignment="1"/>
    <xf numFmtId="0" fontId="10" fillId="0" borderId="1" xfId="2" applyFont="1" applyFill="1" applyBorder="1"/>
    <xf numFmtId="0" fontId="41" fillId="0" borderId="1" xfId="2" applyNumberFormat="1" applyFont="1" applyBorder="1" applyAlignment="1">
      <alignment horizontal="center" vertical="top" wrapText="1"/>
    </xf>
    <xf numFmtId="0" fontId="41"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1"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1" fillId="0" borderId="0" xfId="50"/>
    <xf numFmtId="0" fontId="37"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45" xfId="2" applyFont="1" applyFill="1" applyBorder="1" applyAlignment="1">
      <alignment horizontal="justify"/>
    </xf>
    <xf numFmtId="0" fontId="39" fillId="0" borderId="45" xfId="2" applyFont="1" applyFill="1" applyBorder="1" applyAlignment="1">
      <alignment horizontal="justify"/>
    </xf>
    <xf numFmtId="0" fontId="40" fillId="0" borderId="45" xfId="2" applyFont="1" applyFill="1" applyBorder="1" applyAlignment="1">
      <alignment vertical="top" wrapText="1"/>
    </xf>
    <xf numFmtId="0" fontId="40" fillId="0" borderId="47" xfId="2" applyFont="1" applyFill="1" applyBorder="1" applyAlignment="1">
      <alignment vertical="top" wrapText="1"/>
    </xf>
    <xf numFmtId="0" fontId="39" fillId="0" borderId="48" xfId="2" applyFont="1" applyFill="1" applyBorder="1" applyAlignment="1">
      <alignment horizontal="justify" vertical="top" wrapText="1"/>
    </xf>
    <xf numFmtId="0" fontId="40" fillId="0" borderId="46" xfId="2" applyFont="1" applyFill="1" applyBorder="1" applyAlignment="1">
      <alignment vertical="top" wrapText="1"/>
    </xf>
    <xf numFmtId="0" fontId="39" fillId="0" borderId="45" xfId="2" applyFont="1" applyFill="1" applyBorder="1" applyAlignment="1">
      <alignment horizontal="justify" vertical="top" wrapText="1"/>
    </xf>
    <xf numFmtId="0" fontId="39" fillId="0" borderId="46" xfId="2" applyFont="1" applyFill="1" applyBorder="1" applyAlignment="1">
      <alignment vertical="top" wrapText="1"/>
    </xf>
    <xf numFmtId="0" fontId="39" fillId="0" borderId="45" xfId="2" applyFont="1" applyFill="1" applyBorder="1" applyAlignment="1">
      <alignment vertical="top" wrapText="1"/>
    </xf>
    <xf numFmtId="0" fontId="39" fillId="0" borderId="49" xfId="2" applyFont="1" applyFill="1" applyBorder="1" applyAlignment="1">
      <alignment vertical="top" wrapText="1"/>
    </xf>
    <xf numFmtId="0" fontId="39" fillId="0" borderId="47" xfId="2" applyFont="1" applyFill="1" applyBorder="1" applyAlignment="1">
      <alignment vertical="top" wrapText="1"/>
    </xf>
    <xf numFmtId="0" fontId="40" fillId="0" borderId="47" xfId="2" applyFont="1" applyFill="1" applyBorder="1" applyAlignment="1">
      <alignment horizontal="justify" vertical="top" wrapText="1"/>
    </xf>
    <xf numFmtId="0" fontId="40" fillId="0" borderId="45" xfId="2" applyFont="1" applyFill="1" applyBorder="1" applyAlignment="1">
      <alignment horizontal="justify" vertical="top" wrapText="1"/>
    </xf>
    <xf numFmtId="0" fontId="39" fillId="0" borderId="50" xfId="2" quotePrefix="1" applyFont="1" applyFill="1" applyBorder="1" applyAlignment="1">
      <alignment horizontal="justify" vertical="top" wrapText="1"/>
    </xf>
    <xf numFmtId="0" fontId="39" fillId="0" borderId="51" xfId="2" applyFont="1" applyFill="1" applyBorder="1" applyAlignment="1">
      <alignment horizontal="justify" vertical="top" wrapText="1"/>
    </xf>
    <xf numFmtId="0" fontId="39" fillId="0" borderId="50" xfId="2" applyFont="1" applyFill="1" applyBorder="1" applyAlignment="1">
      <alignment vertical="top" wrapText="1"/>
    </xf>
    <xf numFmtId="0" fontId="40" fillId="0" borderId="46" xfId="2" applyFont="1" applyFill="1" applyBorder="1" applyAlignment="1">
      <alignment horizontal="left" vertical="center" wrapText="1"/>
    </xf>
    <xf numFmtId="0" fontId="39" fillId="0" borderId="50" xfId="2" applyFont="1" applyFill="1" applyBorder="1" applyAlignment="1">
      <alignment horizontal="justify" vertical="top" wrapText="1"/>
    </xf>
    <xf numFmtId="0" fontId="40" fillId="0" borderId="46" xfId="2" applyFont="1" applyFill="1" applyBorder="1" applyAlignment="1">
      <alignment horizontal="center" vertical="center" wrapText="1"/>
    </xf>
    <xf numFmtId="0" fontId="39" fillId="0" borderId="47"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3" fillId="0" borderId="1" xfId="1" applyFont="1" applyBorder="1" applyAlignment="1">
      <alignment horizontal="center" vertical="center"/>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41" fillId="0" borderId="0" xfId="0" applyFont="1" applyFill="1" applyAlignment="1">
      <alignment horizontal="center" vertical="center"/>
    </xf>
    <xf numFmtId="0" fontId="41" fillId="0" borderId="2" xfId="62" applyFont="1" applyBorder="1" applyAlignment="1">
      <alignment horizontal="center" vertical="center"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Border="1" applyAlignment="1">
      <alignment horizontal="left" wrapText="1"/>
    </xf>
    <xf numFmtId="0" fontId="41" fillId="0" borderId="10" xfId="2" applyFont="1" applyFill="1" applyBorder="1" applyAlignment="1">
      <alignment horizontal="center" vertical="center" wrapText="1"/>
    </xf>
    <xf numFmtId="0" fontId="45" fillId="0" borderId="0" xfId="2" applyFont="1" applyFill="1" applyAlignment="1">
      <alignment horizontal="center"/>
    </xf>
    <xf numFmtId="0" fontId="10" fillId="0" borderId="4" xfId="2" applyFont="1" applyFill="1" applyBorder="1" applyAlignment="1">
      <alignment horizontal="center" vertical="center" wrapText="1"/>
    </xf>
    <xf numFmtId="49" fontId="6" fillId="0" borderId="4" xfId="1" applyNumberFormat="1" applyFont="1" applyBorder="1" applyAlignment="1">
      <alignment horizontal="center" vertical="center"/>
    </xf>
    <xf numFmtId="0" fontId="6"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41" fillId="0" borderId="1" xfId="2" applyFont="1" applyBorder="1" applyAlignment="1">
      <alignment horizontal="left" vertical="top" wrapText="1"/>
    </xf>
    <xf numFmtId="0" fontId="10" fillId="0" borderId="1" xfId="2" applyFont="1" applyBorder="1" applyAlignment="1">
      <alignment horizontal="left" vertical="top" wrapText="1"/>
    </xf>
    <xf numFmtId="0" fontId="10" fillId="0" borderId="0" xfId="2" applyFont="1" applyFill="1" applyAlignment="1">
      <alignment horizontal="left" vertical="top" wrapText="1"/>
    </xf>
    <xf numFmtId="0" fontId="36" fillId="0" borderId="1" xfId="49" applyFont="1" applyFill="1" applyBorder="1" applyAlignment="1">
      <alignment horizontal="center" vertical="center"/>
    </xf>
    <xf numFmtId="0" fontId="36" fillId="0" borderId="0" xfId="49" applyFont="1" applyFill="1"/>
    <xf numFmtId="0" fontId="55" fillId="0" borderId="0" xfId="1" applyFont="1" applyAlignment="1">
      <alignment horizontal="left" vertical="center"/>
    </xf>
    <xf numFmtId="0" fontId="45"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49" fontId="10" fillId="0" borderId="1" xfId="1" applyNumberFormat="1" applyFont="1" applyBorder="1" applyAlignment="1">
      <alignment horizontal="left" vertical="center" wrapText="1"/>
    </xf>
    <xf numFmtId="0" fontId="10" fillId="0" borderId="1" xfId="1" applyFont="1" applyBorder="1" applyAlignment="1">
      <alignment horizontal="left" vertical="center" wrapText="1"/>
    </xf>
    <xf numFmtId="0" fontId="10" fillId="0" borderId="1" xfId="1" applyFont="1" applyFill="1" applyBorder="1" applyAlignment="1">
      <alignment horizontal="left" vertical="center" wrapText="1"/>
    </xf>
    <xf numFmtId="0" fontId="10" fillId="0" borderId="1" xfId="0" applyFont="1" applyFill="1" applyBorder="1" applyAlignment="1" applyProtection="1">
      <alignment horizontal="left" vertical="center" wrapText="1"/>
      <protection hidden="1"/>
    </xf>
    <xf numFmtId="4" fontId="10" fillId="0" borderId="1" xfId="1" applyNumberFormat="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41" fillId="0" borderId="4" xfId="1" applyFont="1" applyBorder="1" applyAlignment="1">
      <alignment horizontal="center" vertical="center" wrapText="1"/>
    </xf>
    <xf numFmtId="0" fontId="57" fillId="0" borderId="0" xfId="1" applyFont="1" applyBorder="1"/>
    <xf numFmtId="0" fontId="45" fillId="0" borderId="0" xfId="1" applyFont="1" applyAlignment="1">
      <alignment vertical="center"/>
    </xf>
    <xf numFmtId="0" fontId="14" fillId="0" borderId="0" xfId="1" applyFont="1" applyBorder="1"/>
    <xf numFmtId="0" fontId="48" fillId="0" borderId="0" xfId="1" applyFont="1"/>
    <xf numFmtId="0" fontId="10" fillId="0" borderId="1" xfId="2" applyFont="1" applyFill="1" applyBorder="1" applyAlignment="1">
      <alignment vertical="center" wrapText="1"/>
    </xf>
    <xf numFmtId="0" fontId="41" fillId="0" borderId="1" xfId="1" applyFont="1" applyBorder="1" applyAlignment="1">
      <alignment horizontal="center" vertical="center"/>
    </xf>
    <xf numFmtId="0" fontId="10" fillId="0" borderId="1" xfId="2" applyFont="1" applyBorder="1" applyAlignment="1">
      <alignment horizontal="center" vertical="center" wrapText="1"/>
    </xf>
    <xf numFmtId="0" fontId="56" fillId="0" borderId="0" xfId="2" applyFont="1" applyFill="1" applyAlignment="1">
      <alignment vertical="center"/>
    </xf>
    <xf numFmtId="0" fontId="11" fillId="0" borderId="0" xfId="1" applyFont="1" applyFill="1" applyBorder="1" applyAlignment="1">
      <alignment vertical="center"/>
    </xf>
    <xf numFmtId="4" fontId="41" fillId="0" borderId="1" xfId="2" applyNumberFormat="1" applyFont="1" applyFill="1" applyBorder="1" applyAlignment="1">
      <alignment horizontal="center" vertical="center" wrapText="1"/>
    </xf>
    <xf numFmtId="4" fontId="41" fillId="0" borderId="1" xfId="2" applyNumberFormat="1" applyFont="1" applyBorder="1" applyAlignment="1">
      <alignment horizontal="center" vertical="center"/>
    </xf>
    <xf numFmtId="4" fontId="10" fillId="0" borderId="1" xfId="2" applyNumberFormat="1" applyFont="1" applyFill="1" applyBorder="1" applyAlignment="1">
      <alignment horizontal="center" vertical="center" wrapText="1"/>
    </xf>
    <xf numFmtId="4" fontId="10" fillId="0" borderId="1" xfId="2" applyNumberFormat="1" applyFont="1" applyBorder="1" applyAlignment="1">
      <alignment horizontal="center" vertical="center"/>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39" fillId="0" borderId="0" xfId="49" applyFont="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9" fillId="0" borderId="46" xfId="2" applyFont="1" applyFill="1" applyBorder="1" applyAlignment="1">
      <alignment horizontal="justify"/>
    </xf>
    <xf numFmtId="0" fontId="41" fillId="0" borderId="1" xfId="1" applyFont="1" applyBorder="1" applyAlignment="1">
      <alignment horizontal="center" vertical="center" wrapText="1"/>
    </xf>
    <xf numFmtId="4" fontId="39" fillId="0" borderId="1" xfId="0" applyNumberFormat="1" applyFont="1" applyFill="1" applyBorder="1" applyAlignment="1" applyProtection="1">
      <alignment horizontal="left" vertical="center" wrapText="1"/>
      <protection hidden="1"/>
    </xf>
    <xf numFmtId="4" fontId="39" fillId="0" borderId="45" xfId="2" applyNumberFormat="1" applyFont="1" applyFill="1" applyBorder="1" applyAlignment="1">
      <alignment horizontal="justify" vertical="top" wrapText="1"/>
    </xf>
    <xf numFmtId="0" fontId="10" fillId="25" borderId="1" xfId="1" applyFont="1" applyFill="1" applyBorder="1" applyAlignment="1">
      <alignment horizontal="left" vertical="center" wrapText="1"/>
    </xf>
    <xf numFmtId="0" fontId="10" fillId="25" borderId="1" xfId="1" applyFont="1" applyFill="1" applyBorder="1" applyAlignment="1">
      <alignment vertical="center" wrapText="1"/>
    </xf>
    <xf numFmtId="14" fontId="43" fillId="25" borderId="4" xfId="0" applyNumberFormat="1" applyFont="1" applyFill="1" applyBorder="1" applyAlignment="1">
      <alignment horizontal="center" vertical="center"/>
    </xf>
    <xf numFmtId="0" fontId="10" fillId="25" borderId="1" xfId="2" applyNumberFormat="1" applyFont="1" applyFill="1" applyBorder="1" applyAlignment="1">
      <alignment horizontal="center" vertical="center" wrapText="1"/>
    </xf>
    <xf numFmtId="0" fontId="10" fillId="25" borderId="1" xfId="2" applyNumberFormat="1" applyFont="1" applyFill="1" applyBorder="1" applyAlignment="1">
      <alignment horizontal="center" vertical="center"/>
    </xf>
    <xf numFmtId="0" fontId="10" fillId="25"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39" fillId="0" borderId="46" xfId="2" applyFont="1" applyFill="1" applyBorder="1" applyAlignment="1">
      <alignment horizontal="left" vertical="top" wrapText="1"/>
    </xf>
    <xf numFmtId="14" fontId="10" fillId="25" borderId="4" xfId="0" applyNumberFormat="1" applyFont="1" applyFill="1" applyBorder="1" applyAlignment="1">
      <alignment horizontal="center" vertical="center"/>
    </xf>
    <xf numFmtId="166" fontId="41" fillId="0" borderId="1" xfId="2" applyNumberFormat="1" applyFont="1" applyFill="1" applyBorder="1" applyAlignment="1">
      <alignment horizontal="center" vertical="center" wrapText="1"/>
    </xf>
    <xf numFmtId="0" fontId="61" fillId="0" borderId="1" xfId="0" applyFont="1" applyFill="1" applyBorder="1" applyAlignment="1">
      <alignment horizontal="center" vertical="center" wrapText="1"/>
    </xf>
    <xf numFmtId="0" fontId="41" fillId="0" borderId="1" xfId="2" applyFont="1" applyBorder="1" applyAlignment="1">
      <alignment horizontal="center" vertical="center" wrapText="1"/>
    </xf>
    <xf numFmtId="14" fontId="41" fillId="25" borderId="4" xfId="0" applyNumberFormat="1" applyFont="1" applyFill="1" applyBorder="1" applyAlignment="1">
      <alignment horizontal="center" vertical="center"/>
    </xf>
    <xf numFmtId="0" fontId="10" fillId="25" borderId="1" xfId="62" applyFont="1" applyFill="1" applyBorder="1" applyAlignment="1">
      <alignment horizontal="center" vertical="center"/>
    </xf>
    <xf numFmtId="0" fontId="10" fillId="25" borderId="10" xfId="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Alignment="1">
      <alignment horizontal="center" vertical="center"/>
    </xf>
    <xf numFmtId="0" fontId="56" fillId="0" borderId="0" xfId="1" applyFont="1" applyAlignment="1">
      <alignment horizontal="center" vertical="center" wrapText="1"/>
    </xf>
    <xf numFmtId="0" fontId="56" fillId="0" borderId="0" xfId="1" applyFont="1" applyAlignment="1">
      <alignment horizontal="center" vertical="center"/>
    </xf>
    <xf numFmtId="0" fontId="45" fillId="0" borderId="0" xfId="1" applyFont="1" applyAlignment="1">
      <alignment horizontal="center" vertical="center"/>
    </xf>
    <xf numFmtId="0" fontId="41" fillId="0" borderId="0" xfId="1" applyFont="1" applyAlignment="1">
      <alignment horizontal="center" vertical="center"/>
    </xf>
    <xf numFmtId="0" fontId="41" fillId="25" borderId="0" xfId="1" applyFont="1" applyFill="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58" fillId="0" borderId="0" xfId="1" applyFont="1" applyAlignment="1">
      <alignment horizontal="center" vertical="center"/>
    </xf>
    <xf numFmtId="0" fontId="58" fillId="0" borderId="0" xfId="1" applyNumberFormat="1" applyFont="1" applyAlignment="1">
      <alignment horizontal="center" vertic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45" fillId="0" borderId="0" xfId="1" applyFont="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0"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60"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0" fillId="0" borderId="20" xfId="49" applyFont="1" applyFill="1" applyBorder="1" applyAlignment="1">
      <alignment horizontal="center"/>
    </xf>
    <xf numFmtId="0" fontId="41" fillId="0" borderId="6"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Alignment="1">
      <alignment horizontal="center"/>
    </xf>
    <xf numFmtId="0" fontId="39" fillId="0" borderId="0" xfId="49" applyFont="1" applyFill="1" applyAlignment="1">
      <alignment horizontal="center"/>
    </xf>
    <xf numFmtId="0" fontId="39" fillId="0" borderId="46"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7" xfId="2" applyFont="1" applyFill="1" applyBorder="1" applyAlignment="1">
      <alignment horizontal="left" vertical="top" wrapText="1"/>
    </xf>
    <xf numFmtId="0" fontId="40" fillId="0" borderId="0" xfId="1" applyFont="1" applyAlignment="1">
      <alignment horizontal="center" vertical="center"/>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1E-2"/>
        </c:manualLayout>
      </c:layout>
      <c:spPr>
        <a:noFill/>
        <a:ln w="25400">
          <a:noFill/>
        </a:ln>
      </c:spPr>
    </c:title>
    <c:plotArea>
      <c:layout>
        <c:manualLayout>
          <c:layoutTarget val="inner"/>
          <c:xMode val="edge"/>
          <c:yMode val="edge"/>
          <c:x val="0.179829427796347"/>
          <c:y val="9.9557370143548693E-2"/>
          <c:w val="0.77652950922849306"/>
          <c:h val="0.8044254344750180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9546112"/>
        <c:axId val="129606400"/>
      </c:lineChart>
      <c:catAx>
        <c:axId val="129546112"/>
        <c:scaling>
          <c:orientation val="minMax"/>
        </c:scaling>
        <c:axPos val="b"/>
        <c:numFmt formatCode="General" sourceLinked="1"/>
        <c:tickLblPos val="nextTo"/>
        <c:crossAx val="129606400"/>
        <c:crosses val="autoZero"/>
        <c:auto val="1"/>
        <c:lblAlgn val="ctr"/>
        <c:lblOffset val="100"/>
      </c:catAx>
      <c:valAx>
        <c:axId val="129606400"/>
        <c:scaling>
          <c:orientation val="minMax"/>
        </c:scaling>
        <c:axPos val="l"/>
        <c:majorGridlines/>
        <c:numFmt formatCode="General" sourceLinked="1"/>
        <c:tickLblPos val="nextTo"/>
        <c:txPr>
          <a:bodyPr/>
          <a:lstStyle/>
          <a:p>
            <a:pPr>
              <a:defRPr sz="700"/>
            </a:pPr>
            <a:endParaRPr lang="ru-RU"/>
          </a:p>
        </c:txPr>
        <c:crossAx val="129546112"/>
        <c:crosses val="autoZero"/>
        <c:crossBetween val="between"/>
      </c:valAx>
    </c:plotArea>
    <c:legend>
      <c:legendPos val="r"/>
      <c:layout>
        <c:manualLayout>
          <c:xMode val="edge"/>
          <c:yMode val="edge"/>
          <c:x val="0.1101190476190470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577" l="0.70000000000000062" r="0.70000000000000062" t="0.750000000000005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254000</xdr:colOff>
      <xdr:row>15</xdr:row>
      <xdr:rowOff>111125</xdr:rowOff>
    </xdr:from>
    <xdr:to>
      <xdr:col>43</xdr:col>
      <xdr:colOff>127000</xdr:colOff>
      <xdr:row>33</xdr:row>
      <xdr:rowOff>158750</xdr:rowOff>
    </xdr:to>
    <xdr:sp macro="" textlink="">
      <xdr:nvSpPr>
        <xdr:cNvPr id="4" name="Овал 3"/>
        <xdr:cNvSpPr/>
      </xdr:nvSpPr>
      <xdr:spPr>
        <a:xfrm>
          <a:off x="1460500" y="3571875"/>
          <a:ext cx="6731000" cy="398462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40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8.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4"/>
  <sheetViews>
    <sheetView view="pageBreakPreview" topLeftCell="A6" zoomScale="85" zoomScaleSheetLayoutView="85" workbookViewId="0">
      <selection activeCell="D15" sqref="D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7" t="s">
        <v>68</v>
      </c>
      <c r="F1" s="14"/>
      <c r="G1" s="14"/>
    </row>
    <row r="2" spans="1:22" s="10" customFormat="1" ht="18.75" customHeight="1">
      <c r="A2" s="16"/>
      <c r="C2" s="13" t="s">
        <v>10</v>
      </c>
      <c r="F2" s="14"/>
      <c r="G2" s="14"/>
    </row>
    <row r="3" spans="1:22" s="10" customFormat="1" ht="18.75">
      <c r="A3" s="176"/>
      <c r="B3" s="16"/>
      <c r="C3" s="13" t="s">
        <v>67</v>
      </c>
      <c r="F3" s="14"/>
      <c r="G3" s="14"/>
    </row>
    <row r="4" spans="1:22" s="10" customFormat="1" ht="18.75">
      <c r="A4" s="176"/>
      <c r="B4" s="16"/>
      <c r="C4" s="16"/>
      <c r="F4" s="14"/>
      <c r="G4" s="14"/>
      <c r="H4" s="13"/>
    </row>
    <row r="5" spans="1:22" s="10" customFormat="1" ht="15.75">
      <c r="A5" s="234" t="s">
        <v>463</v>
      </c>
      <c r="B5" s="234"/>
      <c r="C5" s="234"/>
      <c r="D5" s="155"/>
      <c r="E5" s="155"/>
      <c r="F5" s="155"/>
      <c r="G5" s="155"/>
      <c r="H5" s="155"/>
      <c r="I5" s="155"/>
      <c r="J5" s="155"/>
    </row>
    <row r="6" spans="1:22" s="10" customFormat="1" ht="18.75">
      <c r="A6" s="176"/>
      <c r="B6" s="16"/>
      <c r="C6" s="16"/>
      <c r="F6" s="14"/>
      <c r="G6" s="14"/>
      <c r="H6" s="13"/>
    </row>
    <row r="7" spans="1:22" s="10" customFormat="1" ht="18.75">
      <c r="A7" s="238" t="s">
        <v>9</v>
      </c>
      <c r="B7" s="238"/>
      <c r="C7" s="238"/>
      <c r="D7" s="11"/>
      <c r="E7" s="11"/>
      <c r="F7" s="11"/>
      <c r="G7" s="11"/>
      <c r="H7" s="11"/>
      <c r="I7" s="11"/>
      <c r="J7" s="11"/>
      <c r="K7" s="11"/>
      <c r="L7" s="11"/>
      <c r="M7" s="11"/>
      <c r="N7" s="11"/>
      <c r="O7" s="11"/>
      <c r="P7" s="11"/>
      <c r="Q7" s="11"/>
      <c r="R7" s="11"/>
      <c r="S7" s="11"/>
      <c r="T7" s="11"/>
      <c r="U7" s="11"/>
      <c r="V7" s="11"/>
    </row>
    <row r="8" spans="1:22" s="10" customFormat="1" ht="18.75">
      <c r="A8" s="177"/>
      <c r="B8" s="177"/>
      <c r="C8" s="177"/>
      <c r="D8" s="12"/>
      <c r="E8" s="12"/>
      <c r="F8" s="12"/>
      <c r="G8" s="12"/>
      <c r="H8" s="12"/>
      <c r="I8" s="11"/>
      <c r="J8" s="11"/>
      <c r="K8" s="11"/>
      <c r="L8" s="11"/>
      <c r="M8" s="11"/>
      <c r="N8" s="11"/>
      <c r="O8" s="11"/>
      <c r="P8" s="11"/>
      <c r="Q8" s="11"/>
      <c r="R8" s="11"/>
      <c r="S8" s="11"/>
      <c r="T8" s="11"/>
      <c r="U8" s="11"/>
      <c r="V8" s="11"/>
    </row>
    <row r="9" spans="1:22" s="10" customFormat="1" ht="18.75">
      <c r="A9" s="239" t="s">
        <v>448</v>
      </c>
      <c r="B9" s="239"/>
      <c r="C9" s="239"/>
      <c r="D9" s="6"/>
      <c r="E9" s="6"/>
      <c r="F9" s="6"/>
      <c r="G9" s="6"/>
      <c r="H9" s="6"/>
      <c r="I9" s="11"/>
      <c r="J9" s="11"/>
      <c r="K9" s="11"/>
      <c r="L9" s="11"/>
      <c r="M9" s="11"/>
      <c r="N9" s="11"/>
      <c r="O9" s="11"/>
      <c r="P9" s="11"/>
      <c r="Q9" s="11"/>
      <c r="R9" s="11"/>
      <c r="S9" s="11"/>
      <c r="T9" s="11"/>
      <c r="U9" s="11"/>
      <c r="V9" s="11"/>
    </row>
    <row r="10" spans="1:22" s="10" customFormat="1" ht="18.75">
      <c r="A10" s="235" t="s">
        <v>8</v>
      </c>
      <c r="B10" s="235"/>
      <c r="C10" s="235"/>
      <c r="D10" s="4"/>
      <c r="E10" s="4"/>
      <c r="F10" s="4"/>
      <c r="G10" s="4"/>
      <c r="H10" s="4"/>
      <c r="I10" s="11"/>
      <c r="J10" s="11"/>
      <c r="K10" s="11"/>
      <c r="L10" s="11"/>
      <c r="M10" s="11"/>
      <c r="N10" s="11"/>
      <c r="O10" s="11"/>
      <c r="P10" s="11"/>
      <c r="Q10" s="11"/>
      <c r="R10" s="11"/>
      <c r="S10" s="11"/>
      <c r="T10" s="11"/>
      <c r="U10" s="11"/>
      <c r="V10" s="11"/>
    </row>
    <row r="11" spans="1:22" s="10" customFormat="1" ht="18.75">
      <c r="A11" s="177"/>
      <c r="B11" s="177"/>
      <c r="C11" s="177"/>
      <c r="D11" s="12"/>
      <c r="E11" s="12"/>
      <c r="F11" s="12"/>
      <c r="G11" s="12"/>
      <c r="H11" s="12"/>
      <c r="I11" s="11"/>
      <c r="J11" s="11"/>
      <c r="K11" s="11"/>
      <c r="L11" s="11"/>
      <c r="M11" s="11"/>
      <c r="N11" s="11"/>
      <c r="O11" s="11"/>
      <c r="P11" s="11"/>
      <c r="Q11" s="11"/>
      <c r="R11" s="11"/>
      <c r="S11" s="11"/>
      <c r="T11" s="11"/>
      <c r="U11" s="11"/>
      <c r="V11" s="11"/>
    </row>
    <row r="12" spans="1:22" s="10" customFormat="1" ht="18.75">
      <c r="A12" s="240" t="s">
        <v>467</v>
      </c>
      <c r="B12" s="240"/>
      <c r="C12" s="240"/>
      <c r="D12" s="6"/>
      <c r="E12" s="6"/>
      <c r="F12" s="6"/>
      <c r="G12" s="6"/>
      <c r="H12" s="6"/>
      <c r="I12" s="11"/>
      <c r="J12" s="11"/>
      <c r="K12" s="11"/>
      <c r="L12" s="11"/>
      <c r="M12" s="11"/>
      <c r="N12" s="11"/>
      <c r="O12" s="11"/>
      <c r="P12" s="11"/>
      <c r="Q12" s="11"/>
      <c r="R12" s="11"/>
      <c r="S12" s="11"/>
      <c r="T12" s="11"/>
      <c r="U12" s="11"/>
      <c r="V12" s="11"/>
    </row>
    <row r="13" spans="1:22" s="10" customFormat="1" ht="18.75">
      <c r="A13" s="235" t="s">
        <v>7</v>
      </c>
      <c r="B13" s="235"/>
      <c r="C13" s="235"/>
      <c r="D13" s="4"/>
      <c r="E13" s="4"/>
      <c r="F13" s="4"/>
      <c r="G13" s="4"/>
      <c r="H13" s="4"/>
      <c r="I13" s="11"/>
      <c r="J13" s="11"/>
      <c r="K13" s="11"/>
      <c r="L13" s="11"/>
      <c r="M13" s="11"/>
      <c r="N13" s="11"/>
      <c r="O13" s="11"/>
      <c r="P13" s="11"/>
      <c r="Q13" s="11"/>
      <c r="R13" s="11"/>
      <c r="S13" s="11"/>
      <c r="T13" s="11"/>
      <c r="U13" s="11"/>
      <c r="V13" s="11"/>
    </row>
    <row r="14" spans="1:22" s="7" customFormat="1" ht="15.75" customHeight="1">
      <c r="A14" s="178"/>
      <c r="B14" s="178"/>
      <c r="C14" s="178"/>
      <c r="D14" s="8"/>
      <c r="E14" s="8"/>
      <c r="F14" s="8"/>
      <c r="G14" s="8"/>
      <c r="H14" s="8"/>
      <c r="I14" s="8"/>
      <c r="J14" s="8"/>
      <c r="K14" s="8"/>
      <c r="L14" s="8"/>
      <c r="M14" s="8"/>
      <c r="N14" s="8"/>
      <c r="O14" s="8"/>
      <c r="P14" s="8"/>
      <c r="Q14" s="8"/>
      <c r="R14" s="8"/>
      <c r="S14" s="8"/>
      <c r="T14" s="8"/>
      <c r="U14" s="8"/>
      <c r="V14" s="8"/>
    </row>
    <row r="15" spans="1:22" s="2" customFormat="1" ht="24" customHeight="1">
      <c r="A15" s="239" t="s">
        <v>484</v>
      </c>
      <c r="B15" s="239"/>
      <c r="C15" s="239"/>
      <c r="D15" s="6"/>
      <c r="E15" s="6"/>
      <c r="F15" s="6"/>
      <c r="G15" s="6"/>
      <c r="H15" s="6"/>
      <c r="I15" s="6"/>
      <c r="J15" s="6"/>
      <c r="K15" s="6"/>
      <c r="L15" s="6"/>
      <c r="M15" s="6"/>
      <c r="N15" s="6"/>
      <c r="O15" s="6"/>
      <c r="P15" s="6"/>
      <c r="Q15" s="6"/>
      <c r="R15" s="6"/>
      <c r="S15" s="6"/>
      <c r="T15" s="6"/>
      <c r="U15" s="6"/>
      <c r="V15" s="6"/>
    </row>
    <row r="16" spans="1:22" s="2" customFormat="1" ht="15" customHeight="1">
      <c r="A16" s="235" t="s">
        <v>5</v>
      </c>
      <c r="B16" s="235"/>
      <c r="C16" s="235"/>
      <c r="D16" s="4"/>
      <c r="E16" s="4"/>
      <c r="F16" s="4"/>
      <c r="G16" s="4"/>
      <c r="H16" s="4"/>
      <c r="I16" s="4"/>
      <c r="J16" s="4"/>
      <c r="K16" s="4"/>
      <c r="L16" s="4"/>
      <c r="M16" s="4"/>
      <c r="N16" s="4"/>
      <c r="O16" s="4"/>
      <c r="P16" s="4"/>
      <c r="Q16" s="4"/>
      <c r="R16" s="4"/>
      <c r="S16" s="4"/>
      <c r="T16" s="4"/>
      <c r="U16" s="4"/>
      <c r="V16" s="4"/>
    </row>
    <row r="17" spans="1:22" s="2" customFormat="1" ht="15" customHeight="1">
      <c r="A17" s="179"/>
      <c r="B17" s="179"/>
      <c r="C17" s="179"/>
      <c r="D17" s="3"/>
      <c r="E17" s="3"/>
      <c r="F17" s="3"/>
      <c r="G17" s="3"/>
      <c r="H17" s="3"/>
      <c r="I17" s="3"/>
      <c r="J17" s="3"/>
      <c r="K17" s="3"/>
      <c r="L17" s="3"/>
      <c r="M17" s="3"/>
      <c r="N17" s="3"/>
      <c r="O17" s="3"/>
      <c r="P17" s="3"/>
      <c r="Q17" s="3"/>
      <c r="R17" s="3"/>
      <c r="S17" s="3"/>
    </row>
    <row r="18" spans="1:22" s="2" customFormat="1" ht="19.5" customHeight="1">
      <c r="A18" s="236" t="s">
        <v>435</v>
      </c>
      <c r="B18" s="237"/>
      <c r="C18" s="237"/>
      <c r="D18" s="5"/>
      <c r="E18" s="5"/>
      <c r="F18" s="5"/>
      <c r="G18" s="5"/>
      <c r="H18" s="5"/>
      <c r="I18" s="5"/>
      <c r="J18" s="5"/>
      <c r="K18" s="5"/>
      <c r="L18" s="5"/>
      <c r="M18" s="5"/>
      <c r="N18" s="5"/>
      <c r="O18" s="5"/>
      <c r="P18" s="5"/>
      <c r="Q18" s="5"/>
      <c r="R18" s="5"/>
      <c r="S18" s="5"/>
      <c r="T18" s="5"/>
      <c r="U18" s="5"/>
      <c r="V18" s="5"/>
    </row>
    <row r="19" spans="1:22" s="2" customFormat="1" ht="15" customHeight="1">
      <c r="A19" s="180"/>
      <c r="B19" s="180"/>
      <c r="C19" s="180"/>
      <c r="D19" s="4"/>
      <c r="E19" s="4"/>
      <c r="F19" s="4"/>
      <c r="G19" s="4"/>
      <c r="H19" s="4"/>
      <c r="I19" s="3"/>
      <c r="J19" s="3"/>
      <c r="K19" s="3"/>
      <c r="L19" s="3"/>
      <c r="M19" s="3"/>
      <c r="N19" s="3"/>
      <c r="O19" s="3"/>
      <c r="P19" s="3"/>
      <c r="Q19" s="3"/>
      <c r="R19" s="3"/>
      <c r="S19" s="3"/>
    </row>
    <row r="20" spans="1:22" s="2" customFormat="1" ht="39.75" customHeight="1">
      <c r="A20" s="181" t="s">
        <v>4</v>
      </c>
      <c r="B20" s="182" t="s">
        <v>66</v>
      </c>
      <c r="C20" s="183" t="s">
        <v>65</v>
      </c>
      <c r="D20" s="28"/>
      <c r="E20" s="28"/>
      <c r="F20" s="28"/>
      <c r="G20" s="28"/>
      <c r="H20" s="28"/>
      <c r="I20" s="27"/>
      <c r="J20" s="27"/>
      <c r="K20" s="27"/>
      <c r="L20" s="27"/>
      <c r="M20" s="27"/>
      <c r="N20" s="27"/>
      <c r="O20" s="27"/>
      <c r="P20" s="27"/>
      <c r="Q20" s="27"/>
      <c r="R20" s="27"/>
      <c r="S20" s="27"/>
      <c r="T20" s="26"/>
      <c r="U20" s="26"/>
      <c r="V20" s="26"/>
    </row>
    <row r="21" spans="1:22" s="2" customFormat="1" ht="16.5" customHeight="1">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c r="A22" s="23" t="s">
        <v>64</v>
      </c>
      <c r="B22" s="39" t="s">
        <v>301</v>
      </c>
      <c r="C22" s="184" t="s">
        <v>468</v>
      </c>
      <c r="D22" s="28"/>
      <c r="E22" s="28"/>
      <c r="F22" s="28"/>
      <c r="G22" s="28"/>
      <c r="H22" s="28"/>
      <c r="I22" s="27"/>
      <c r="J22" s="27"/>
      <c r="K22" s="27"/>
      <c r="L22" s="27"/>
      <c r="M22" s="27"/>
      <c r="N22" s="27"/>
      <c r="O22" s="27"/>
      <c r="P22" s="27"/>
      <c r="Q22" s="27"/>
      <c r="R22" s="27"/>
      <c r="S22" s="27"/>
      <c r="T22" s="26"/>
      <c r="U22" s="26"/>
      <c r="V22" s="26"/>
    </row>
    <row r="23" spans="1:22" s="2" customFormat="1" ht="41.25" customHeight="1">
      <c r="A23" s="23" t="s">
        <v>63</v>
      </c>
      <c r="B23" s="34" t="s">
        <v>449</v>
      </c>
      <c r="C23" s="185" t="s">
        <v>470</v>
      </c>
      <c r="D23" s="28"/>
      <c r="E23" s="28"/>
      <c r="F23" s="28"/>
      <c r="G23" s="28"/>
      <c r="H23" s="28"/>
      <c r="I23" s="27"/>
      <c r="J23" s="27"/>
      <c r="K23" s="27"/>
      <c r="L23" s="27"/>
      <c r="M23" s="27"/>
      <c r="N23" s="27"/>
      <c r="O23" s="27"/>
      <c r="P23" s="27"/>
      <c r="Q23" s="27"/>
      <c r="R23" s="27"/>
      <c r="S23" s="27"/>
      <c r="T23" s="26"/>
      <c r="U23" s="26"/>
      <c r="V23" s="26"/>
    </row>
    <row r="24" spans="1:22" s="2" customFormat="1" ht="22.5" customHeight="1">
      <c r="A24" s="231"/>
      <c r="B24" s="232"/>
      <c r="C24" s="233"/>
      <c r="D24" s="28"/>
      <c r="E24" s="28"/>
      <c r="F24" s="28"/>
      <c r="G24" s="28"/>
      <c r="H24" s="28"/>
      <c r="I24" s="27"/>
      <c r="J24" s="27"/>
      <c r="K24" s="27"/>
      <c r="L24" s="27"/>
      <c r="M24" s="27"/>
      <c r="N24" s="27"/>
      <c r="O24" s="27"/>
      <c r="P24" s="27"/>
      <c r="Q24" s="27"/>
      <c r="R24" s="27"/>
      <c r="S24" s="27"/>
      <c r="T24" s="26"/>
      <c r="U24" s="26"/>
      <c r="V24" s="26"/>
    </row>
    <row r="25" spans="1:22" s="30" customFormat="1" ht="58.5" customHeight="1">
      <c r="A25" s="23" t="s">
        <v>62</v>
      </c>
      <c r="B25" s="152" t="s">
        <v>389</v>
      </c>
      <c r="C25" s="215" t="s">
        <v>474</v>
      </c>
      <c r="D25" s="33"/>
      <c r="E25" s="33"/>
      <c r="F25" s="33"/>
      <c r="G25" s="33"/>
      <c r="H25" s="32"/>
      <c r="I25" s="32"/>
      <c r="J25" s="32"/>
      <c r="K25" s="32"/>
      <c r="L25" s="32"/>
      <c r="M25" s="32"/>
      <c r="N25" s="32"/>
      <c r="O25" s="32"/>
      <c r="P25" s="32"/>
      <c r="Q25" s="32"/>
      <c r="R25" s="32"/>
      <c r="S25" s="31"/>
      <c r="T25" s="31"/>
      <c r="U25" s="31"/>
      <c r="V25" s="31"/>
    </row>
    <row r="26" spans="1:22" s="30" customFormat="1" ht="42.75" customHeight="1">
      <c r="A26" s="23" t="s">
        <v>61</v>
      </c>
      <c r="B26" s="152" t="s">
        <v>74</v>
      </c>
      <c r="C26" s="215" t="s">
        <v>469</v>
      </c>
      <c r="D26" s="33"/>
      <c r="E26" s="33"/>
      <c r="F26" s="33"/>
      <c r="G26" s="33"/>
      <c r="H26" s="32"/>
      <c r="I26" s="32"/>
      <c r="J26" s="32"/>
      <c r="K26" s="32"/>
      <c r="L26" s="32"/>
      <c r="M26" s="32"/>
      <c r="N26" s="32"/>
      <c r="O26" s="32"/>
      <c r="P26" s="32"/>
      <c r="Q26" s="32"/>
      <c r="R26" s="32"/>
      <c r="S26" s="31"/>
      <c r="T26" s="31"/>
      <c r="U26" s="31"/>
      <c r="V26" s="31"/>
    </row>
    <row r="27" spans="1:22" s="30" customFormat="1" ht="51.75" customHeight="1">
      <c r="A27" s="23" t="s">
        <v>59</v>
      </c>
      <c r="B27" s="152" t="s">
        <v>73</v>
      </c>
      <c r="C27" s="215" t="s">
        <v>475</v>
      </c>
      <c r="D27" s="33"/>
      <c r="E27" s="33"/>
      <c r="F27" s="33"/>
      <c r="G27" s="33"/>
      <c r="H27" s="32"/>
      <c r="I27" s="32"/>
      <c r="J27" s="32"/>
      <c r="K27" s="32"/>
      <c r="L27" s="32"/>
      <c r="M27" s="32"/>
      <c r="N27" s="32"/>
      <c r="O27" s="32"/>
      <c r="P27" s="32"/>
      <c r="Q27" s="32"/>
      <c r="R27" s="32"/>
      <c r="S27" s="31"/>
      <c r="T27" s="31"/>
      <c r="U27" s="31"/>
      <c r="V27" s="31"/>
    </row>
    <row r="28" spans="1:22" s="30" customFormat="1" ht="42.75" customHeight="1">
      <c r="A28" s="23" t="s">
        <v>58</v>
      </c>
      <c r="B28" s="152" t="s">
        <v>390</v>
      </c>
      <c r="C28" s="215"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c r="A29" s="23" t="s">
        <v>56</v>
      </c>
      <c r="B29" s="152" t="s">
        <v>391</v>
      </c>
      <c r="C29" s="215"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c r="A30" s="23" t="s">
        <v>54</v>
      </c>
      <c r="B30" s="152" t="s">
        <v>392</v>
      </c>
      <c r="C30" s="215"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c r="A31" s="23" t="s">
        <v>72</v>
      </c>
      <c r="B31" s="38" t="s">
        <v>393</v>
      </c>
      <c r="C31" s="215" t="s">
        <v>450</v>
      </c>
      <c r="D31" s="33"/>
      <c r="E31" s="33"/>
      <c r="F31" s="33"/>
      <c r="G31" s="33"/>
      <c r="H31" s="32"/>
      <c r="I31" s="32"/>
      <c r="J31" s="32"/>
      <c r="K31" s="32"/>
      <c r="L31" s="32"/>
      <c r="M31" s="32"/>
      <c r="N31" s="32"/>
      <c r="O31" s="32"/>
      <c r="P31" s="32"/>
      <c r="Q31" s="32"/>
      <c r="R31" s="32"/>
      <c r="S31" s="31"/>
      <c r="T31" s="31"/>
      <c r="U31" s="31"/>
      <c r="V31" s="31"/>
    </row>
    <row r="32" spans="1:22" s="30" customFormat="1" ht="51.75" customHeight="1">
      <c r="A32" s="23" t="s">
        <v>70</v>
      </c>
      <c r="B32" s="38" t="s">
        <v>394</v>
      </c>
      <c r="C32" s="215"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c r="A33" s="23" t="s">
        <v>69</v>
      </c>
      <c r="B33" s="38" t="s">
        <v>395</v>
      </c>
      <c r="C33" s="215" t="s">
        <v>456</v>
      </c>
      <c r="D33" s="33"/>
      <c r="E33" s="33"/>
      <c r="F33" s="33"/>
      <c r="G33" s="33"/>
      <c r="H33" s="32"/>
      <c r="I33" s="32"/>
      <c r="J33" s="32"/>
      <c r="K33" s="32"/>
      <c r="L33" s="32"/>
      <c r="M33" s="32"/>
      <c r="N33" s="32"/>
      <c r="O33" s="32"/>
      <c r="P33" s="32"/>
      <c r="Q33" s="32"/>
      <c r="R33" s="32"/>
      <c r="S33" s="31"/>
      <c r="T33" s="31"/>
      <c r="U33" s="31"/>
      <c r="V33" s="31"/>
    </row>
    <row r="34" spans="1:22" ht="111" customHeight="1">
      <c r="A34" s="23" t="s">
        <v>407</v>
      </c>
      <c r="B34" s="38" t="s">
        <v>396</v>
      </c>
      <c r="C34" s="215" t="s">
        <v>457</v>
      </c>
      <c r="D34" s="22"/>
      <c r="E34" s="22"/>
      <c r="F34" s="22"/>
      <c r="G34" s="22"/>
      <c r="H34" s="22"/>
      <c r="I34" s="22"/>
      <c r="J34" s="22"/>
      <c r="K34" s="22"/>
      <c r="L34" s="22"/>
      <c r="M34" s="22"/>
      <c r="N34" s="22"/>
      <c r="O34" s="22"/>
      <c r="P34" s="22"/>
      <c r="Q34" s="22"/>
      <c r="R34" s="22"/>
      <c r="S34" s="22"/>
      <c r="T34" s="22"/>
      <c r="U34" s="22"/>
      <c r="V34" s="22"/>
    </row>
    <row r="35" spans="1:22" ht="58.5" customHeight="1">
      <c r="A35" s="23" t="s">
        <v>399</v>
      </c>
      <c r="B35" s="38" t="s">
        <v>71</v>
      </c>
      <c r="C35" s="215" t="s">
        <v>450</v>
      </c>
      <c r="D35" s="22"/>
      <c r="E35" s="22"/>
      <c r="F35" s="22"/>
      <c r="G35" s="22"/>
      <c r="H35" s="22"/>
      <c r="I35" s="22"/>
      <c r="J35" s="22"/>
      <c r="K35" s="22"/>
      <c r="L35" s="22"/>
      <c r="M35" s="22"/>
      <c r="N35" s="22"/>
      <c r="O35" s="22"/>
      <c r="P35" s="22"/>
      <c r="Q35" s="22"/>
      <c r="R35" s="22"/>
      <c r="S35" s="22"/>
      <c r="T35" s="22"/>
      <c r="U35" s="22"/>
      <c r="V35" s="22"/>
    </row>
    <row r="36" spans="1:22" ht="51.75" customHeight="1">
      <c r="A36" s="23" t="s">
        <v>408</v>
      </c>
      <c r="B36" s="38" t="s">
        <v>397</v>
      </c>
      <c r="C36" s="215" t="s">
        <v>451</v>
      </c>
      <c r="D36" s="22"/>
      <c r="E36" s="22"/>
      <c r="F36" s="22"/>
      <c r="G36" s="22"/>
      <c r="H36" s="22"/>
      <c r="I36" s="22"/>
      <c r="J36" s="22"/>
      <c r="K36" s="22"/>
      <c r="L36" s="22"/>
      <c r="M36" s="22"/>
      <c r="N36" s="22"/>
      <c r="O36" s="22"/>
      <c r="P36" s="22"/>
      <c r="Q36" s="22"/>
      <c r="R36" s="22"/>
      <c r="S36" s="22"/>
      <c r="T36" s="22"/>
      <c r="U36" s="22"/>
      <c r="V36" s="22"/>
    </row>
    <row r="37" spans="1:22" ht="43.5" customHeight="1">
      <c r="A37" s="23" t="s">
        <v>400</v>
      </c>
      <c r="B37" s="38" t="s">
        <v>398</v>
      </c>
      <c r="C37" s="215" t="s">
        <v>451</v>
      </c>
      <c r="D37" s="22"/>
      <c r="E37" s="22"/>
      <c r="F37" s="22"/>
      <c r="G37" s="22"/>
      <c r="H37" s="22"/>
      <c r="I37" s="22"/>
      <c r="J37" s="22"/>
      <c r="K37" s="22"/>
      <c r="L37" s="22"/>
      <c r="M37" s="22"/>
      <c r="N37" s="22"/>
      <c r="O37" s="22"/>
      <c r="P37" s="22"/>
      <c r="Q37" s="22"/>
      <c r="R37" s="22"/>
      <c r="S37" s="22"/>
      <c r="T37" s="22"/>
      <c r="U37" s="22"/>
      <c r="V37" s="22"/>
    </row>
    <row r="38" spans="1:22" ht="43.5" customHeight="1">
      <c r="A38" s="23" t="s">
        <v>409</v>
      </c>
      <c r="B38" s="38" t="s">
        <v>230</v>
      </c>
      <c r="C38" s="215" t="s">
        <v>450</v>
      </c>
      <c r="D38" s="22"/>
      <c r="E38" s="22"/>
      <c r="F38" s="22"/>
      <c r="G38" s="22"/>
      <c r="H38" s="22"/>
      <c r="I38" s="22"/>
      <c r="J38" s="22"/>
      <c r="K38" s="22"/>
      <c r="L38" s="22"/>
      <c r="M38" s="22"/>
      <c r="N38" s="22"/>
      <c r="O38" s="22"/>
      <c r="P38" s="22"/>
      <c r="Q38" s="22"/>
      <c r="R38" s="22"/>
      <c r="S38" s="22"/>
      <c r="T38" s="22"/>
      <c r="U38" s="22"/>
      <c r="V38" s="22"/>
    </row>
    <row r="39" spans="1:22" ht="23.25" customHeight="1">
      <c r="A39" s="231"/>
      <c r="B39" s="232"/>
      <c r="C39" s="233"/>
      <c r="D39" s="22"/>
      <c r="E39" s="22"/>
      <c r="F39" s="22"/>
      <c r="G39" s="22"/>
      <c r="H39" s="22"/>
      <c r="I39" s="22"/>
      <c r="J39" s="22"/>
      <c r="K39" s="22"/>
      <c r="L39" s="22"/>
      <c r="M39" s="22"/>
      <c r="N39" s="22"/>
      <c r="O39" s="22"/>
      <c r="P39" s="22"/>
      <c r="Q39" s="22"/>
      <c r="R39" s="22"/>
      <c r="S39" s="22"/>
      <c r="T39" s="22"/>
      <c r="U39" s="22"/>
      <c r="V39" s="22"/>
    </row>
    <row r="40" spans="1:22" ht="63">
      <c r="A40" s="23" t="s">
        <v>401</v>
      </c>
      <c r="B40" s="38" t="s">
        <v>444</v>
      </c>
      <c r="C40" s="187" t="s">
        <v>460</v>
      </c>
      <c r="D40" s="22"/>
      <c r="E40" s="22"/>
      <c r="F40" s="22"/>
      <c r="G40" s="22"/>
      <c r="H40" s="22"/>
      <c r="I40" s="22"/>
      <c r="J40" s="22"/>
      <c r="K40" s="22"/>
      <c r="L40" s="22"/>
      <c r="M40" s="22"/>
      <c r="N40" s="22"/>
      <c r="O40" s="22"/>
      <c r="P40" s="22"/>
      <c r="Q40" s="22"/>
      <c r="R40" s="22"/>
      <c r="S40" s="22"/>
      <c r="T40" s="22"/>
      <c r="U40" s="22"/>
      <c r="V40" s="22"/>
    </row>
    <row r="41" spans="1:22" ht="105.75" customHeight="1">
      <c r="A41" s="23" t="s">
        <v>410</v>
      </c>
      <c r="B41" s="38" t="s">
        <v>432</v>
      </c>
      <c r="C41" s="186" t="s">
        <v>458</v>
      </c>
      <c r="D41" s="22"/>
      <c r="E41" s="22"/>
      <c r="F41" s="22"/>
      <c r="G41" s="22"/>
      <c r="H41" s="22"/>
      <c r="I41" s="22"/>
      <c r="J41" s="22"/>
      <c r="K41" s="22"/>
      <c r="L41" s="22"/>
      <c r="M41" s="22"/>
      <c r="N41" s="22"/>
      <c r="O41" s="22"/>
      <c r="P41" s="22"/>
      <c r="Q41" s="22"/>
      <c r="R41" s="22"/>
      <c r="S41" s="22"/>
      <c r="T41" s="22"/>
      <c r="U41" s="22"/>
      <c r="V41" s="22"/>
    </row>
    <row r="42" spans="1:22" ht="83.25" customHeight="1">
      <c r="A42" s="23" t="s">
        <v>402</v>
      </c>
      <c r="B42" s="38" t="s">
        <v>441</v>
      </c>
      <c r="C42" s="186" t="s">
        <v>459</v>
      </c>
      <c r="D42" s="22"/>
      <c r="E42" s="22"/>
      <c r="F42" s="22"/>
      <c r="G42" s="22"/>
      <c r="H42" s="22"/>
      <c r="I42" s="22"/>
      <c r="J42" s="22"/>
      <c r="K42" s="22"/>
      <c r="L42" s="22"/>
      <c r="M42" s="22"/>
      <c r="N42" s="22"/>
      <c r="O42" s="22"/>
      <c r="P42" s="22"/>
      <c r="Q42" s="22"/>
      <c r="R42" s="22"/>
      <c r="S42" s="22"/>
      <c r="T42" s="22"/>
      <c r="U42" s="22"/>
      <c r="V42" s="22"/>
    </row>
    <row r="43" spans="1:22" ht="18.75" customHeight="1">
      <c r="A43" s="231"/>
      <c r="B43" s="232"/>
      <c r="C43" s="233"/>
      <c r="D43" s="22"/>
      <c r="E43" s="22"/>
      <c r="F43" s="22"/>
      <c r="G43" s="22"/>
      <c r="H43" s="22"/>
      <c r="I43" s="22"/>
      <c r="J43" s="22"/>
      <c r="K43" s="22"/>
      <c r="L43" s="22"/>
      <c r="M43" s="22"/>
      <c r="N43" s="22"/>
      <c r="O43" s="22"/>
      <c r="P43" s="22"/>
      <c r="Q43" s="22"/>
      <c r="R43" s="22"/>
      <c r="S43" s="22"/>
      <c r="T43" s="22"/>
      <c r="U43" s="22"/>
      <c r="V43" s="22"/>
    </row>
    <row r="44" spans="1:22" ht="75.75" customHeight="1">
      <c r="A44" s="23" t="s">
        <v>413</v>
      </c>
      <c r="B44" s="38" t="s">
        <v>442</v>
      </c>
      <c r="C44" s="188">
        <v>1.239039</v>
      </c>
      <c r="D44" s="22"/>
      <c r="E44" s="22"/>
      <c r="F44" s="22"/>
      <c r="G44" s="22"/>
      <c r="H44" s="22"/>
      <c r="I44" s="22"/>
      <c r="J44" s="22"/>
      <c r="K44" s="22"/>
      <c r="L44" s="22"/>
      <c r="M44" s="22"/>
      <c r="N44" s="22"/>
      <c r="O44" s="22"/>
      <c r="P44" s="22"/>
      <c r="Q44" s="22"/>
      <c r="R44" s="22"/>
      <c r="S44" s="22"/>
      <c r="T44" s="22"/>
      <c r="U44" s="22"/>
      <c r="V44" s="22"/>
    </row>
    <row r="45" spans="1:22" ht="71.25" customHeight="1">
      <c r="A45" s="23" t="s">
        <v>403</v>
      </c>
      <c r="B45" s="38" t="s">
        <v>443</v>
      </c>
      <c r="C45" s="188">
        <f>C44/1.18</f>
        <v>1.0500330508474578</v>
      </c>
      <c r="D45" s="22"/>
      <c r="E45" s="22"/>
      <c r="F45" s="22"/>
      <c r="G45" s="22"/>
      <c r="H45" s="22"/>
      <c r="I45" s="22"/>
      <c r="J45" s="22"/>
      <c r="K45" s="22"/>
      <c r="L45" s="22"/>
      <c r="M45" s="22"/>
      <c r="N45" s="22"/>
      <c r="O45" s="22"/>
      <c r="P45" s="22"/>
      <c r="Q45" s="22"/>
      <c r="R45" s="22"/>
      <c r="S45" s="22"/>
      <c r="T45" s="22"/>
      <c r="U45" s="22"/>
      <c r="V45" s="22"/>
    </row>
    <row r="46" spans="1:22">
      <c r="A46" s="22"/>
      <c r="B46" s="22"/>
      <c r="C46" s="22"/>
      <c r="D46" s="22"/>
      <c r="E46" s="22"/>
      <c r="F46" s="22"/>
      <c r="G46" s="22"/>
      <c r="H46" s="22"/>
      <c r="I46" s="22"/>
      <c r="J46" s="22"/>
      <c r="K46" s="22"/>
      <c r="L46" s="22"/>
      <c r="M46" s="22"/>
      <c r="N46" s="22"/>
      <c r="O46" s="22"/>
      <c r="P46" s="22"/>
      <c r="Q46" s="22"/>
      <c r="R46" s="22"/>
      <c r="S46" s="22"/>
      <c r="T46" s="22"/>
      <c r="U46" s="22"/>
      <c r="V46" s="22"/>
    </row>
    <row r="47" spans="1:22">
      <c r="A47" s="22"/>
      <c r="B47" s="22"/>
      <c r="C47" s="22"/>
      <c r="D47" s="22"/>
      <c r="E47" s="22"/>
      <c r="F47" s="22"/>
      <c r="G47" s="22"/>
      <c r="H47" s="22"/>
      <c r="I47" s="22"/>
      <c r="J47" s="22"/>
      <c r="K47" s="22"/>
      <c r="L47" s="22"/>
      <c r="M47" s="22"/>
      <c r="N47" s="22"/>
      <c r="O47" s="22"/>
      <c r="P47" s="22"/>
      <c r="Q47" s="22"/>
      <c r="R47" s="22"/>
      <c r="S47" s="22"/>
      <c r="T47" s="22"/>
      <c r="U47" s="22"/>
      <c r="V47" s="22"/>
    </row>
    <row r="48" spans="1:22">
      <c r="A48" s="22"/>
      <c r="B48" s="22"/>
      <c r="C48" s="22"/>
      <c r="D48" s="22"/>
      <c r="E48" s="22"/>
      <c r="F48" s="22"/>
      <c r="G48" s="22"/>
      <c r="H48" s="22"/>
      <c r="I48" s="22"/>
      <c r="J48" s="22"/>
      <c r="K48" s="22"/>
      <c r="L48" s="22"/>
      <c r="M48" s="22"/>
      <c r="N48" s="22"/>
      <c r="O48" s="22"/>
      <c r="P48" s="22"/>
      <c r="Q48" s="22"/>
      <c r="R48" s="22"/>
      <c r="S48" s="22"/>
      <c r="T48" s="22"/>
      <c r="U48" s="22"/>
      <c r="V48" s="22"/>
    </row>
    <row r="49" spans="1:22">
      <c r="A49" s="22"/>
      <c r="B49" s="22"/>
      <c r="C49" s="22"/>
      <c r="D49" s="22"/>
      <c r="E49" s="22"/>
      <c r="F49" s="22"/>
      <c r="G49" s="22"/>
      <c r="H49" s="22"/>
      <c r="I49" s="22"/>
      <c r="J49" s="22"/>
      <c r="K49" s="22"/>
      <c r="L49" s="22"/>
      <c r="M49" s="22"/>
      <c r="N49" s="22"/>
      <c r="O49" s="22"/>
      <c r="P49" s="22"/>
      <c r="Q49" s="22"/>
      <c r="R49" s="22"/>
      <c r="S49" s="22"/>
      <c r="T49" s="22"/>
      <c r="U49" s="22"/>
      <c r="V49" s="22"/>
    </row>
    <row r="50" spans="1:22">
      <c r="A50" s="22"/>
      <c r="B50" s="22"/>
      <c r="C50" s="22"/>
      <c r="D50" s="22"/>
      <c r="E50" s="22"/>
      <c r="F50" s="22"/>
      <c r="G50" s="22"/>
      <c r="H50" s="22"/>
      <c r="I50" s="22"/>
      <c r="J50" s="22"/>
      <c r="K50" s="22"/>
      <c r="L50" s="22"/>
      <c r="M50" s="22"/>
      <c r="N50" s="22"/>
      <c r="O50" s="22"/>
      <c r="P50" s="22"/>
      <c r="Q50" s="22"/>
      <c r="R50" s="22"/>
      <c r="S50" s="22"/>
      <c r="T50" s="22"/>
      <c r="U50" s="22"/>
      <c r="V50" s="22"/>
    </row>
    <row r="51" spans="1:22">
      <c r="A51" s="22"/>
      <c r="B51" s="22"/>
      <c r="C51" s="22"/>
      <c r="D51" s="22"/>
      <c r="E51" s="22"/>
      <c r="F51" s="22"/>
      <c r="G51" s="22"/>
      <c r="H51" s="22"/>
      <c r="I51" s="22"/>
      <c r="J51" s="22"/>
      <c r="K51" s="22"/>
      <c r="L51" s="22"/>
      <c r="M51" s="22"/>
      <c r="N51" s="22"/>
      <c r="O51" s="22"/>
      <c r="P51" s="22"/>
      <c r="Q51" s="22"/>
      <c r="R51" s="22"/>
      <c r="S51" s="22"/>
      <c r="T51" s="22"/>
      <c r="U51" s="22"/>
      <c r="V51" s="22"/>
    </row>
    <row r="52" spans="1:22">
      <c r="A52" s="22"/>
      <c r="B52" s="22"/>
      <c r="C52" s="22"/>
      <c r="D52" s="22"/>
      <c r="E52" s="22"/>
      <c r="F52" s="22"/>
      <c r="G52" s="22"/>
      <c r="H52" s="22"/>
      <c r="I52" s="22"/>
      <c r="J52" s="22"/>
      <c r="K52" s="22"/>
      <c r="L52" s="22"/>
      <c r="M52" s="22"/>
      <c r="N52" s="22"/>
      <c r="O52" s="22"/>
      <c r="P52" s="22"/>
      <c r="Q52" s="22"/>
      <c r="R52" s="22"/>
      <c r="S52" s="22"/>
      <c r="T52" s="22"/>
      <c r="U52" s="22"/>
      <c r="V52" s="22"/>
    </row>
    <row r="53" spans="1:22">
      <c r="A53" s="22"/>
      <c r="B53" s="22"/>
      <c r="C53" s="22"/>
      <c r="D53" s="22"/>
      <c r="E53" s="22"/>
      <c r="F53" s="22"/>
      <c r="G53" s="22"/>
      <c r="H53" s="22"/>
      <c r="I53" s="22"/>
      <c r="J53" s="22"/>
      <c r="K53" s="22"/>
      <c r="L53" s="22"/>
      <c r="M53" s="22"/>
      <c r="N53" s="22"/>
      <c r="O53" s="22"/>
      <c r="P53" s="22"/>
      <c r="Q53" s="22"/>
      <c r="R53" s="22"/>
      <c r="S53" s="22"/>
      <c r="T53" s="22"/>
      <c r="U53" s="22"/>
      <c r="V53" s="22"/>
    </row>
    <row r="54" spans="1:22">
      <c r="A54" s="22"/>
      <c r="B54" s="22"/>
      <c r="C54" s="22"/>
      <c r="D54" s="22"/>
      <c r="E54" s="22"/>
      <c r="F54" s="22"/>
      <c r="G54" s="22"/>
      <c r="H54" s="22"/>
      <c r="I54" s="22"/>
      <c r="J54" s="22"/>
      <c r="K54" s="22"/>
      <c r="L54" s="22"/>
      <c r="M54" s="22"/>
      <c r="N54" s="22"/>
      <c r="O54" s="22"/>
      <c r="P54" s="22"/>
      <c r="Q54" s="22"/>
      <c r="R54" s="22"/>
      <c r="S54" s="22"/>
      <c r="T54" s="22"/>
      <c r="U54" s="22"/>
      <c r="V54" s="22"/>
    </row>
    <row r="55" spans="1:22">
      <c r="A55" s="22"/>
      <c r="B55" s="22"/>
      <c r="C55" s="22"/>
      <c r="D55" s="22"/>
      <c r="E55" s="22"/>
      <c r="F55" s="22"/>
      <c r="G55" s="22"/>
      <c r="H55" s="22"/>
      <c r="I55" s="22"/>
      <c r="J55" s="22"/>
      <c r="K55" s="22"/>
      <c r="L55" s="22"/>
      <c r="M55" s="22"/>
      <c r="N55" s="22"/>
      <c r="O55" s="22"/>
      <c r="P55" s="22"/>
      <c r="Q55" s="22"/>
      <c r="R55" s="22"/>
      <c r="S55" s="22"/>
      <c r="T55" s="22"/>
      <c r="U55" s="22"/>
      <c r="V55" s="22"/>
    </row>
    <row r="56" spans="1:22">
      <c r="A56" s="22"/>
      <c r="B56" s="22"/>
      <c r="C56" s="22"/>
      <c r="D56" s="22"/>
      <c r="E56" s="22"/>
      <c r="F56" s="22"/>
      <c r="G56" s="22"/>
      <c r="H56" s="22"/>
      <c r="I56" s="22"/>
      <c r="J56" s="22"/>
      <c r="K56" s="22"/>
      <c r="L56" s="22"/>
      <c r="M56" s="22"/>
      <c r="N56" s="22"/>
      <c r="O56" s="22"/>
      <c r="P56" s="22"/>
      <c r="Q56" s="22"/>
      <c r="R56" s="22"/>
      <c r="S56" s="22"/>
      <c r="T56" s="22"/>
      <c r="U56" s="22"/>
      <c r="V56" s="22"/>
    </row>
    <row r="57" spans="1:22">
      <c r="A57" s="22"/>
      <c r="B57" s="22"/>
      <c r="C57" s="22"/>
      <c r="D57" s="22"/>
      <c r="E57" s="22"/>
      <c r="F57" s="22"/>
      <c r="G57" s="22"/>
      <c r="H57" s="22"/>
      <c r="I57" s="22"/>
      <c r="J57" s="22"/>
      <c r="K57" s="22"/>
      <c r="L57" s="22"/>
      <c r="M57" s="22"/>
      <c r="N57" s="22"/>
      <c r="O57" s="22"/>
      <c r="P57" s="22"/>
      <c r="Q57" s="22"/>
      <c r="R57" s="22"/>
      <c r="S57" s="22"/>
      <c r="T57" s="22"/>
      <c r="U57" s="22"/>
      <c r="V57" s="22"/>
    </row>
    <row r="58" spans="1:22">
      <c r="A58" s="22"/>
      <c r="B58" s="22"/>
      <c r="C58" s="22"/>
      <c r="D58" s="22"/>
      <c r="E58" s="22"/>
      <c r="F58" s="22"/>
      <c r="G58" s="22"/>
      <c r="H58" s="22"/>
      <c r="I58" s="22"/>
      <c r="J58" s="22"/>
      <c r="K58" s="22"/>
      <c r="L58" s="22"/>
      <c r="M58" s="22"/>
      <c r="N58" s="22"/>
      <c r="O58" s="22"/>
      <c r="P58" s="22"/>
      <c r="Q58" s="22"/>
      <c r="R58" s="22"/>
      <c r="S58" s="22"/>
      <c r="T58" s="22"/>
      <c r="U58" s="22"/>
      <c r="V58" s="22"/>
    </row>
    <row r="59" spans="1:22">
      <c r="A59" s="22"/>
      <c r="B59" s="22"/>
      <c r="C59" s="22"/>
      <c r="D59" s="22"/>
      <c r="E59" s="22"/>
      <c r="F59" s="22"/>
      <c r="G59" s="22"/>
      <c r="H59" s="22"/>
      <c r="I59" s="22"/>
      <c r="J59" s="22"/>
      <c r="K59" s="22"/>
      <c r="L59" s="22"/>
      <c r="M59" s="22"/>
      <c r="N59" s="22"/>
      <c r="O59" s="22"/>
      <c r="P59" s="22"/>
      <c r="Q59" s="22"/>
      <c r="R59" s="22"/>
      <c r="S59" s="22"/>
      <c r="T59" s="22"/>
      <c r="U59" s="22"/>
      <c r="V59" s="22"/>
    </row>
    <row r="60" spans="1:22">
      <c r="A60" s="22"/>
      <c r="B60" s="22"/>
      <c r="C60" s="22"/>
      <c r="D60" s="22"/>
      <c r="E60" s="22"/>
      <c r="F60" s="22"/>
      <c r="G60" s="22"/>
      <c r="H60" s="22"/>
      <c r="I60" s="22"/>
      <c r="J60" s="22"/>
      <c r="K60" s="22"/>
      <c r="L60" s="22"/>
      <c r="M60" s="22"/>
      <c r="N60" s="22"/>
      <c r="O60" s="22"/>
      <c r="P60" s="22"/>
      <c r="Q60" s="22"/>
      <c r="R60" s="22"/>
      <c r="S60" s="22"/>
      <c r="T60" s="22"/>
      <c r="U60" s="22"/>
      <c r="V60" s="22"/>
    </row>
    <row r="61" spans="1:22">
      <c r="A61" s="22"/>
      <c r="B61" s="22"/>
      <c r="C61" s="22"/>
      <c r="D61" s="22"/>
      <c r="E61" s="22"/>
      <c r="F61" s="22"/>
      <c r="G61" s="22"/>
      <c r="H61" s="22"/>
      <c r="I61" s="22"/>
      <c r="J61" s="22"/>
      <c r="K61" s="22"/>
      <c r="L61" s="22"/>
      <c r="M61" s="22"/>
      <c r="N61" s="22"/>
      <c r="O61" s="22"/>
      <c r="P61" s="22"/>
      <c r="Q61" s="22"/>
      <c r="R61" s="22"/>
      <c r="S61" s="22"/>
      <c r="T61" s="22"/>
      <c r="U61" s="22"/>
      <c r="V61" s="22"/>
    </row>
    <row r="62" spans="1:22">
      <c r="A62" s="22"/>
      <c r="B62" s="22"/>
      <c r="C62" s="22"/>
      <c r="D62" s="22"/>
      <c r="E62" s="22"/>
      <c r="F62" s="22"/>
      <c r="G62" s="22"/>
      <c r="H62" s="22"/>
      <c r="I62" s="22"/>
      <c r="J62" s="22"/>
      <c r="K62" s="22"/>
      <c r="L62" s="22"/>
      <c r="M62" s="22"/>
      <c r="N62" s="22"/>
      <c r="O62" s="22"/>
      <c r="P62" s="22"/>
      <c r="Q62" s="22"/>
      <c r="R62" s="22"/>
      <c r="S62" s="22"/>
      <c r="T62" s="22"/>
      <c r="U62" s="22"/>
      <c r="V62" s="22"/>
    </row>
    <row r="63" spans="1:22">
      <c r="A63" s="22"/>
      <c r="B63" s="22"/>
      <c r="C63" s="22"/>
      <c r="D63" s="22"/>
      <c r="E63" s="22"/>
      <c r="F63" s="22"/>
      <c r="G63" s="22"/>
      <c r="H63" s="22"/>
      <c r="I63" s="22"/>
      <c r="J63" s="22"/>
      <c r="K63" s="22"/>
      <c r="L63" s="22"/>
      <c r="M63" s="22"/>
      <c r="N63" s="22"/>
      <c r="O63" s="22"/>
      <c r="P63" s="22"/>
      <c r="Q63" s="22"/>
      <c r="R63" s="22"/>
      <c r="S63" s="22"/>
      <c r="T63" s="22"/>
      <c r="U63" s="22"/>
      <c r="V63" s="22"/>
    </row>
    <row r="64" spans="1:22">
      <c r="A64" s="22"/>
      <c r="B64" s="22"/>
      <c r="C64" s="22"/>
      <c r="D64" s="22"/>
      <c r="E64" s="22"/>
      <c r="F64" s="22"/>
      <c r="G64" s="22"/>
      <c r="H64" s="22"/>
      <c r="I64" s="22"/>
      <c r="J64" s="22"/>
      <c r="K64" s="22"/>
      <c r="L64" s="22"/>
      <c r="M64" s="22"/>
      <c r="N64" s="22"/>
      <c r="O64" s="22"/>
      <c r="P64" s="22"/>
      <c r="Q64" s="22"/>
      <c r="R64" s="22"/>
      <c r="S64" s="22"/>
      <c r="T64" s="22"/>
      <c r="U64" s="22"/>
      <c r="V64" s="22"/>
    </row>
    <row r="65" spans="1:22">
      <c r="A65" s="22"/>
      <c r="B65" s="22"/>
      <c r="C65" s="22"/>
      <c r="D65" s="22"/>
      <c r="E65" s="22"/>
      <c r="F65" s="22"/>
      <c r="G65" s="22"/>
      <c r="H65" s="22"/>
      <c r="I65" s="22"/>
      <c r="J65" s="22"/>
      <c r="K65" s="22"/>
      <c r="L65" s="22"/>
      <c r="M65" s="22"/>
      <c r="N65" s="22"/>
      <c r="O65" s="22"/>
      <c r="P65" s="22"/>
      <c r="Q65" s="22"/>
      <c r="R65" s="22"/>
      <c r="S65" s="22"/>
      <c r="T65" s="22"/>
      <c r="U65" s="22"/>
      <c r="V65" s="22"/>
    </row>
    <row r="66" spans="1:22">
      <c r="A66" s="22"/>
      <c r="B66" s="22"/>
      <c r="C66" s="22"/>
      <c r="D66" s="22"/>
      <c r="E66" s="22"/>
      <c r="F66" s="22"/>
      <c r="G66" s="22"/>
      <c r="H66" s="22"/>
      <c r="I66" s="22"/>
      <c r="J66" s="22"/>
      <c r="K66" s="22"/>
      <c r="L66" s="22"/>
      <c r="M66" s="22"/>
      <c r="N66" s="22"/>
      <c r="O66" s="22"/>
      <c r="P66" s="22"/>
      <c r="Q66" s="22"/>
      <c r="R66" s="22"/>
      <c r="S66" s="22"/>
      <c r="T66" s="22"/>
      <c r="U66" s="22"/>
      <c r="V66" s="22"/>
    </row>
    <row r="67" spans="1:22">
      <c r="A67" s="22"/>
      <c r="B67" s="22"/>
      <c r="C67" s="22"/>
      <c r="D67" s="22"/>
      <c r="E67" s="22"/>
      <c r="F67" s="22"/>
      <c r="G67" s="22"/>
      <c r="H67" s="22"/>
      <c r="I67" s="22"/>
      <c r="J67" s="22"/>
      <c r="K67" s="22"/>
      <c r="L67" s="22"/>
      <c r="M67" s="22"/>
      <c r="N67" s="22"/>
      <c r="O67" s="22"/>
      <c r="P67" s="22"/>
      <c r="Q67" s="22"/>
      <c r="R67" s="22"/>
      <c r="S67" s="22"/>
      <c r="T67" s="22"/>
      <c r="U67" s="22"/>
      <c r="V67" s="22"/>
    </row>
    <row r="68" spans="1:22">
      <c r="A68" s="22"/>
      <c r="B68" s="22"/>
      <c r="C68" s="22"/>
      <c r="D68" s="22"/>
      <c r="E68" s="22"/>
      <c r="F68" s="22"/>
      <c r="G68" s="22"/>
      <c r="H68" s="22"/>
      <c r="I68" s="22"/>
      <c r="J68" s="22"/>
      <c r="K68" s="22"/>
      <c r="L68" s="22"/>
      <c r="M68" s="22"/>
      <c r="N68" s="22"/>
      <c r="O68" s="22"/>
      <c r="P68" s="22"/>
      <c r="Q68" s="22"/>
      <c r="R68" s="22"/>
      <c r="S68" s="22"/>
      <c r="T68" s="22"/>
      <c r="U68" s="22"/>
      <c r="V68" s="22"/>
    </row>
    <row r="69" spans="1:22">
      <c r="A69" s="22"/>
      <c r="B69" s="22"/>
      <c r="C69" s="22"/>
      <c r="D69" s="22"/>
      <c r="E69" s="22"/>
      <c r="F69" s="22"/>
      <c r="G69" s="22"/>
      <c r="H69" s="22"/>
      <c r="I69" s="22"/>
      <c r="J69" s="22"/>
      <c r="K69" s="22"/>
      <c r="L69" s="22"/>
      <c r="M69" s="22"/>
      <c r="N69" s="22"/>
      <c r="O69" s="22"/>
      <c r="P69" s="22"/>
      <c r="Q69" s="22"/>
      <c r="R69" s="22"/>
      <c r="S69" s="22"/>
      <c r="T69" s="22"/>
      <c r="U69" s="22"/>
      <c r="V69" s="22"/>
    </row>
    <row r="70" spans="1:22">
      <c r="A70" s="22"/>
      <c r="B70" s="22"/>
      <c r="C70" s="22"/>
      <c r="D70" s="22"/>
      <c r="E70" s="22"/>
      <c r="F70" s="22"/>
      <c r="G70" s="22"/>
      <c r="H70" s="22"/>
      <c r="I70" s="22"/>
      <c r="J70" s="22"/>
      <c r="K70" s="22"/>
      <c r="L70" s="22"/>
      <c r="M70" s="22"/>
      <c r="N70" s="22"/>
      <c r="O70" s="22"/>
      <c r="P70" s="22"/>
      <c r="Q70" s="22"/>
      <c r="R70" s="22"/>
      <c r="S70" s="22"/>
      <c r="T70" s="22"/>
      <c r="U70" s="22"/>
      <c r="V70" s="22"/>
    </row>
    <row r="71" spans="1:22">
      <c r="A71" s="22"/>
      <c r="B71" s="22"/>
      <c r="C71" s="22"/>
      <c r="D71" s="22"/>
      <c r="E71" s="22"/>
      <c r="F71" s="22"/>
      <c r="G71" s="22"/>
      <c r="H71" s="22"/>
      <c r="I71" s="22"/>
      <c r="J71" s="22"/>
      <c r="K71" s="22"/>
      <c r="L71" s="22"/>
      <c r="M71" s="22"/>
      <c r="N71" s="22"/>
      <c r="O71" s="22"/>
      <c r="P71" s="22"/>
      <c r="Q71" s="22"/>
      <c r="R71" s="22"/>
      <c r="S71" s="22"/>
      <c r="T71" s="22"/>
      <c r="U71" s="22"/>
      <c r="V71" s="22"/>
    </row>
    <row r="72" spans="1:22">
      <c r="A72" s="22"/>
      <c r="B72" s="22"/>
      <c r="C72" s="22"/>
      <c r="D72" s="22"/>
      <c r="E72" s="22"/>
      <c r="F72" s="22"/>
      <c r="G72" s="22"/>
      <c r="H72" s="22"/>
      <c r="I72" s="22"/>
      <c r="J72" s="22"/>
      <c r="K72" s="22"/>
      <c r="L72" s="22"/>
      <c r="M72" s="22"/>
      <c r="N72" s="22"/>
      <c r="O72" s="22"/>
      <c r="P72" s="22"/>
      <c r="Q72" s="22"/>
      <c r="R72" s="22"/>
      <c r="S72" s="22"/>
      <c r="T72" s="22"/>
      <c r="U72" s="22"/>
      <c r="V72" s="22"/>
    </row>
    <row r="73" spans="1:22">
      <c r="A73" s="22"/>
      <c r="B73" s="22"/>
      <c r="C73" s="22"/>
      <c r="D73" s="22"/>
      <c r="E73" s="22"/>
      <c r="F73" s="22"/>
      <c r="G73" s="22"/>
      <c r="H73" s="22"/>
      <c r="I73" s="22"/>
      <c r="J73" s="22"/>
      <c r="K73" s="22"/>
      <c r="L73" s="22"/>
      <c r="M73" s="22"/>
      <c r="N73" s="22"/>
      <c r="O73" s="22"/>
      <c r="P73" s="22"/>
      <c r="Q73" s="22"/>
      <c r="R73" s="22"/>
      <c r="S73" s="22"/>
      <c r="T73" s="22"/>
      <c r="U73" s="22"/>
      <c r="V73" s="22"/>
    </row>
    <row r="74" spans="1:22">
      <c r="A74" s="22"/>
      <c r="B74" s="22"/>
      <c r="C74" s="22"/>
      <c r="D74" s="22"/>
      <c r="E74" s="22"/>
      <c r="F74" s="22"/>
      <c r="G74" s="22"/>
      <c r="H74" s="22"/>
      <c r="I74" s="22"/>
      <c r="J74" s="22"/>
      <c r="K74" s="22"/>
      <c r="L74" s="22"/>
      <c r="M74" s="22"/>
      <c r="N74" s="22"/>
      <c r="O74" s="22"/>
      <c r="P74" s="22"/>
      <c r="Q74" s="22"/>
      <c r="R74" s="22"/>
      <c r="S74" s="22"/>
      <c r="T74" s="22"/>
      <c r="U74" s="22"/>
      <c r="V74" s="22"/>
    </row>
    <row r="75" spans="1:22">
      <c r="A75" s="22"/>
      <c r="B75" s="22"/>
      <c r="C75" s="22"/>
      <c r="D75" s="22"/>
      <c r="E75" s="22"/>
      <c r="F75" s="22"/>
      <c r="G75" s="22"/>
      <c r="H75" s="22"/>
      <c r="I75" s="22"/>
      <c r="J75" s="22"/>
      <c r="K75" s="22"/>
      <c r="L75" s="22"/>
      <c r="M75" s="22"/>
      <c r="N75" s="22"/>
      <c r="O75" s="22"/>
      <c r="P75" s="22"/>
      <c r="Q75" s="22"/>
      <c r="R75" s="22"/>
      <c r="S75" s="22"/>
      <c r="T75" s="22"/>
      <c r="U75" s="22"/>
      <c r="V75" s="22"/>
    </row>
    <row r="76" spans="1:22">
      <c r="A76" s="22"/>
      <c r="B76" s="22"/>
      <c r="C76" s="22"/>
      <c r="D76" s="22"/>
      <c r="E76" s="22"/>
      <c r="F76" s="22"/>
      <c r="G76" s="22"/>
      <c r="H76" s="22"/>
      <c r="I76" s="22"/>
      <c r="J76" s="22"/>
      <c r="K76" s="22"/>
      <c r="L76" s="22"/>
      <c r="M76" s="22"/>
      <c r="N76" s="22"/>
      <c r="O76" s="22"/>
      <c r="P76" s="22"/>
      <c r="Q76" s="22"/>
      <c r="R76" s="22"/>
      <c r="S76" s="22"/>
      <c r="T76" s="22"/>
      <c r="U76" s="22"/>
      <c r="V76" s="22"/>
    </row>
    <row r="77" spans="1:22">
      <c r="A77" s="22"/>
      <c r="B77" s="22"/>
      <c r="C77" s="22"/>
      <c r="D77" s="22"/>
      <c r="E77" s="22"/>
      <c r="F77" s="22"/>
      <c r="G77" s="22"/>
      <c r="H77" s="22"/>
      <c r="I77" s="22"/>
      <c r="J77" s="22"/>
      <c r="K77" s="22"/>
      <c r="L77" s="22"/>
      <c r="M77" s="22"/>
      <c r="N77" s="22"/>
      <c r="O77" s="22"/>
      <c r="P77" s="22"/>
      <c r="Q77" s="22"/>
      <c r="R77" s="22"/>
      <c r="S77" s="22"/>
      <c r="T77" s="22"/>
      <c r="U77" s="22"/>
      <c r="V77" s="22"/>
    </row>
    <row r="78" spans="1:22">
      <c r="A78" s="22"/>
      <c r="B78" s="22"/>
      <c r="C78" s="22"/>
      <c r="D78" s="22"/>
      <c r="E78" s="22"/>
      <c r="F78" s="22"/>
      <c r="G78" s="22"/>
      <c r="H78" s="22"/>
      <c r="I78" s="22"/>
      <c r="J78" s="22"/>
      <c r="K78" s="22"/>
      <c r="L78" s="22"/>
      <c r="M78" s="22"/>
      <c r="N78" s="22"/>
      <c r="O78" s="22"/>
      <c r="P78" s="22"/>
      <c r="Q78" s="22"/>
      <c r="R78" s="22"/>
      <c r="S78" s="22"/>
      <c r="T78" s="22"/>
      <c r="U78" s="22"/>
      <c r="V78" s="22"/>
    </row>
    <row r="79" spans="1:22">
      <c r="A79" s="22"/>
      <c r="B79" s="22"/>
      <c r="C79" s="22"/>
      <c r="D79" s="22"/>
      <c r="E79" s="22"/>
      <c r="F79" s="22"/>
      <c r="G79" s="22"/>
      <c r="H79" s="22"/>
      <c r="I79" s="22"/>
      <c r="J79" s="22"/>
      <c r="K79" s="22"/>
      <c r="L79" s="22"/>
      <c r="M79" s="22"/>
      <c r="N79" s="22"/>
      <c r="O79" s="22"/>
      <c r="P79" s="22"/>
      <c r="Q79" s="22"/>
      <c r="R79" s="22"/>
      <c r="S79" s="22"/>
      <c r="T79" s="22"/>
      <c r="U79" s="22"/>
      <c r="V79" s="22"/>
    </row>
    <row r="80" spans="1:22">
      <c r="A80" s="22"/>
      <c r="B80" s="22"/>
      <c r="C80" s="22"/>
      <c r="D80" s="22"/>
      <c r="E80" s="22"/>
      <c r="F80" s="22"/>
      <c r="G80" s="22"/>
      <c r="H80" s="22"/>
      <c r="I80" s="22"/>
      <c r="J80" s="22"/>
      <c r="K80" s="22"/>
      <c r="L80" s="22"/>
      <c r="M80" s="22"/>
      <c r="N80" s="22"/>
      <c r="O80" s="22"/>
      <c r="P80" s="22"/>
      <c r="Q80" s="22"/>
      <c r="R80" s="22"/>
      <c r="S80" s="22"/>
      <c r="T80" s="22"/>
      <c r="U80" s="22"/>
      <c r="V80" s="22"/>
    </row>
    <row r="81" spans="1:22">
      <c r="A81" s="22"/>
      <c r="B81" s="22"/>
      <c r="C81" s="22"/>
      <c r="D81" s="22"/>
      <c r="E81" s="22"/>
      <c r="F81" s="22"/>
      <c r="G81" s="22"/>
      <c r="H81" s="22"/>
      <c r="I81" s="22"/>
      <c r="J81" s="22"/>
      <c r="K81" s="22"/>
      <c r="L81" s="22"/>
      <c r="M81" s="22"/>
      <c r="N81" s="22"/>
      <c r="O81" s="22"/>
      <c r="P81" s="22"/>
      <c r="Q81" s="22"/>
      <c r="R81" s="22"/>
      <c r="S81" s="22"/>
      <c r="T81" s="22"/>
      <c r="U81" s="22"/>
      <c r="V81" s="22"/>
    </row>
    <row r="82" spans="1:22">
      <c r="A82" s="22"/>
      <c r="B82" s="22"/>
      <c r="C82" s="22"/>
      <c r="D82" s="22"/>
      <c r="E82" s="22"/>
      <c r="F82" s="22"/>
      <c r="G82" s="22"/>
      <c r="H82" s="22"/>
      <c r="I82" s="22"/>
      <c r="J82" s="22"/>
      <c r="K82" s="22"/>
      <c r="L82" s="22"/>
      <c r="M82" s="22"/>
      <c r="N82" s="22"/>
      <c r="O82" s="22"/>
      <c r="P82" s="22"/>
      <c r="Q82" s="22"/>
      <c r="R82" s="22"/>
      <c r="S82" s="22"/>
      <c r="T82" s="22"/>
      <c r="U82" s="22"/>
      <c r="V82" s="22"/>
    </row>
    <row r="83" spans="1:22">
      <c r="A83" s="22"/>
      <c r="B83" s="22"/>
      <c r="C83" s="22"/>
      <c r="D83" s="22"/>
      <c r="E83" s="22"/>
      <c r="F83" s="22"/>
      <c r="G83" s="22"/>
      <c r="H83" s="22"/>
      <c r="I83" s="22"/>
      <c r="J83" s="22"/>
      <c r="K83" s="22"/>
      <c r="L83" s="22"/>
      <c r="M83" s="22"/>
      <c r="N83" s="22"/>
      <c r="O83" s="22"/>
      <c r="P83" s="22"/>
      <c r="Q83" s="22"/>
      <c r="R83" s="22"/>
      <c r="S83" s="22"/>
      <c r="T83" s="22"/>
      <c r="U83" s="22"/>
      <c r="V83" s="22"/>
    </row>
    <row r="84" spans="1:22">
      <c r="A84" s="22"/>
      <c r="B84" s="22"/>
      <c r="C84" s="22"/>
      <c r="D84" s="22"/>
      <c r="E84" s="22"/>
      <c r="F84" s="22"/>
      <c r="G84" s="22"/>
      <c r="H84" s="22"/>
      <c r="I84" s="22"/>
      <c r="J84" s="22"/>
      <c r="K84" s="22"/>
      <c r="L84" s="22"/>
      <c r="M84" s="22"/>
      <c r="N84" s="22"/>
      <c r="O84" s="22"/>
      <c r="P84" s="22"/>
      <c r="Q84" s="22"/>
      <c r="R84" s="22"/>
      <c r="S84" s="22"/>
      <c r="T84" s="22"/>
      <c r="U84" s="22"/>
      <c r="V84" s="22"/>
    </row>
    <row r="85" spans="1:22">
      <c r="A85" s="22"/>
      <c r="B85" s="22"/>
      <c r="C85" s="22"/>
      <c r="D85" s="22"/>
      <c r="E85" s="22"/>
      <c r="F85" s="22"/>
      <c r="G85" s="22"/>
      <c r="H85" s="22"/>
      <c r="I85" s="22"/>
      <c r="J85" s="22"/>
      <c r="K85" s="22"/>
      <c r="L85" s="22"/>
      <c r="M85" s="22"/>
      <c r="N85" s="22"/>
      <c r="O85" s="22"/>
      <c r="P85" s="22"/>
      <c r="Q85" s="22"/>
      <c r="R85" s="22"/>
      <c r="S85" s="22"/>
      <c r="T85" s="22"/>
      <c r="U85" s="22"/>
      <c r="V85" s="22"/>
    </row>
    <row r="86" spans="1:22">
      <c r="A86" s="22"/>
      <c r="B86" s="22"/>
      <c r="C86" s="22"/>
      <c r="D86" s="22"/>
      <c r="E86" s="22"/>
      <c r="F86" s="22"/>
      <c r="G86" s="22"/>
      <c r="H86" s="22"/>
      <c r="I86" s="22"/>
      <c r="J86" s="22"/>
      <c r="K86" s="22"/>
      <c r="L86" s="22"/>
      <c r="M86" s="22"/>
      <c r="N86" s="22"/>
      <c r="O86" s="22"/>
      <c r="P86" s="22"/>
      <c r="Q86" s="22"/>
      <c r="R86" s="22"/>
      <c r="S86" s="22"/>
      <c r="T86" s="22"/>
      <c r="U86" s="22"/>
      <c r="V86" s="22"/>
    </row>
    <row r="87" spans="1:22">
      <c r="A87" s="22"/>
      <c r="B87" s="22"/>
      <c r="C87" s="22"/>
      <c r="D87" s="22"/>
      <c r="E87" s="22"/>
      <c r="F87" s="22"/>
      <c r="G87" s="22"/>
      <c r="H87" s="22"/>
      <c r="I87" s="22"/>
      <c r="J87" s="22"/>
      <c r="K87" s="22"/>
      <c r="L87" s="22"/>
      <c r="M87" s="22"/>
      <c r="N87" s="22"/>
      <c r="O87" s="22"/>
      <c r="P87" s="22"/>
      <c r="Q87" s="22"/>
      <c r="R87" s="22"/>
      <c r="S87" s="22"/>
      <c r="T87" s="22"/>
      <c r="U87" s="22"/>
      <c r="V87" s="22"/>
    </row>
    <row r="88" spans="1:22">
      <c r="A88" s="22"/>
      <c r="B88" s="22"/>
      <c r="C88" s="22"/>
      <c r="D88" s="22"/>
      <c r="E88" s="22"/>
      <c r="F88" s="22"/>
      <c r="G88" s="22"/>
      <c r="H88" s="22"/>
      <c r="I88" s="22"/>
      <c r="J88" s="22"/>
      <c r="K88" s="22"/>
      <c r="L88" s="22"/>
      <c r="M88" s="22"/>
      <c r="N88" s="22"/>
      <c r="O88" s="22"/>
      <c r="P88" s="22"/>
      <c r="Q88" s="22"/>
      <c r="R88" s="22"/>
      <c r="S88" s="22"/>
      <c r="T88" s="22"/>
      <c r="U88" s="22"/>
      <c r="V88" s="22"/>
    </row>
    <row r="89" spans="1:22">
      <c r="A89" s="22"/>
      <c r="B89" s="22"/>
      <c r="C89" s="22"/>
      <c r="D89" s="22"/>
      <c r="E89" s="22"/>
      <c r="F89" s="22"/>
      <c r="G89" s="22"/>
      <c r="H89" s="22"/>
      <c r="I89" s="22"/>
      <c r="J89" s="22"/>
      <c r="K89" s="22"/>
      <c r="L89" s="22"/>
      <c r="M89" s="22"/>
      <c r="N89" s="22"/>
      <c r="O89" s="22"/>
      <c r="P89" s="22"/>
      <c r="Q89" s="22"/>
      <c r="R89" s="22"/>
      <c r="S89" s="22"/>
      <c r="T89" s="22"/>
      <c r="U89" s="22"/>
      <c r="V89" s="22"/>
    </row>
    <row r="90" spans="1:22">
      <c r="A90" s="22"/>
      <c r="B90" s="22"/>
      <c r="C90" s="22"/>
      <c r="D90" s="22"/>
      <c r="E90" s="22"/>
      <c r="F90" s="22"/>
      <c r="G90" s="22"/>
      <c r="H90" s="22"/>
      <c r="I90" s="22"/>
      <c r="J90" s="22"/>
      <c r="K90" s="22"/>
      <c r="L90" s="22"/>
      <c r="M90" s="22"/>
      <c r="N90" s="22"/>
      <c r="O90" s="22"/>
      <c r="P90" s="22"/>
      <c r="Q90" s="22"/>
      <c r="R90" s="22"/>
      <c r="S90" s="22"/>
      <c r="T90" s="22"/>
      <c r="U90" s="22"/>
      <c r="V90" s="22"/>
    </row>
    <row r="91" spans="1:22">
      <c r="A91" s="22"/>
      <c r="B91" s="22"/>
      <c r="C91" s="22"/>
      <c r="D91" s="22"/>
      <c r="E91" s="22"/>
      <c r="F91" s="22"/>
      <c r="G91" s="22"/>
      <c r="H91" s="22"/>
      <c r="I91" s="22"/>
      <c r="J91" s="22"/>
      <c r="K91" s="22"/>
      <c r="L91" s="22"/>
      <c r="M91" s="22"/>
      <c r="N91" s="22"/>
      <c r="O91" s="22"/>
      <c r="P91" s="22"/>
      <c r="Q91" s="22"/>
      <c r="R91" s="22"/>
      <c r="S91" s="22"/>
      <c r="T91" s="22"/>
      <c r="U91" s="22"/>
      <c r="V91" s="22"/>
    </row>
    <row r="92" spans="1:22">
      <c r="A92" s="22"/>
      <c r="B92" s="22"/>
      <c r="C92" s="22"/>
      <c r="D92" s="22"/>
      <c r="E92" s="22"/>
      <c r="F92" s="22"/>
      <c r="G92" s="22"/>
      <c r="H92" s="22"/>
      <c r="I92" s="22"/>
      <c r="J92" s="22"/>
      <c r="K92" s="22"/>
      <c r="L92" s="22"/>
      <c r="M92" s="22"/>
      <c r="N92" s="22"/>
      <c r="O92" s="22"/>
      <c r="P92" s="22"/>
      <c r="Q92" s="22"/>
      <c r="R92" s="22"/>
      <c r="S92" s="22"/>
      <c r="T92" s="22"/>
      <c r="U92" s="22"/>
      <c r="V92" s="22"/>
    </row>
    <row r="93" spans="1:22">
      <c r="A93" s="22"/>
      <c r="B93" s="22"/>
      <c r="C93" s="22"/>
      <c r="D93" s="22"/>
      <c r="E93" s="22"/>
      <c r="F93" s="22"/>
      <c r="G93" s="22"/>
      <c r="H93" s="22"/>
      <c r="I93" s="22"/>
      <c r="J93" s="22"/>
      <c r="K93" s="22"/>
      <c r="L93" s="22"/>
      <c r="M93" s="22"/>
      <c r="N93" s="22"/>
      <c r="O93" s="22"/>
      <c r="P93" s="22"/>
      <c r="Q93" s="22"/>
      <c r="R93" s="22"/>
      <c r="S93" s="22"/>
      <c r="T93" s="22"/>
      <c r="U93" s="22"/>
      <c r="V93" s="22"/>
    </row>
    <row r="94" spans="1:22">
      <c r="A94" s="22"/>
      <c r="B94" s="22"/>
      <c r="C94" s="22"/>
      <c r="D94" s="22"/>
      <c r="E94" s="22"/>
      <c r="F94" s="22"/>
      <c r="G94" s="22"/>
      <c r="H94" s="22"/>
      <c r="I94" s="22"/>
      <c r="J94" s="22"/>
      <c r="K94" s="22"/>
      <c r="L94" s="22"/>
      <c r="M94" s="22"/>
      <c r="N94" s="22"/>
      <c r="O94" s="22"/>
      <c r="P94" s="22"/>
      <c r="Q94" s="22"/>
      <c r="R94" s="22"/>
      <c r="S94" s="22"/>
      <c r="T94" s="22"/>
      <c r="U94" s="22"/>
      <c r="V94" s="22"/>
    </row>
    <row r="95" spans="1:22">
      <c r="A95" s="22"/>
      <c r="B95" s="22"/>
      <c r="C95" s="22"/>
      <c r="D95" s="22"/>
      <c r="E95" s="22"/>
      <c r="F95" s="22"/>
      <c r="G95" s="22"/>
      <c r="H95" s="22"/>
      <c r="I95" s="22"/>
      <c r="J95" s="22"/>
      <c r="K95" s="22"/>
      <c r="L95" s="22"/>
      <c r="M95" s="22"/>
      <c r="N95" s="22"/>
      <c r="O95" s="22"/>
      <c r="P95" s="22"/>
      <c r="Q95" s="22"/>
      <c r="R95" s="22"/>
      <c r="S95" s="22"/>
      <c r="T95" s="22"/>
      <c r="U95" s="22"/>
      <c r="V95" s="22"/>
    </row>
    <row r="96" spans="1:22">
      <c r="A96" s="22"/>
      <c r="B96" s="22"/>
      <c r="C96" s="22"/>
      <c r="D96" s="22"/>
      <c r="E96" s="22"/>
      <c r="F96" s="22"/>
      <c r="G96" s="22"/>
      <c r="H96" s="22"/>
      <c r="I96" s="22"/>
      <c r="J96" s="22"/>
      <c r="K96" s="22"/>
      <c r="L96" s="22"/>
      <c r="M96" s="22"/>
      <c r="N96" s="22"/>
      <c r="O96" s="22"/>
      <c r="P96" s="22"/>
      <c r="Q96" s="22"/>
      <c r="R96" s="22"/>
      <c r="S96" s="22"/>
      <c r="T96" s="22"/>
      <c r="U96" s="22"/>
      <c r="V96" s="22"/>
    </row>
    <row r="97" spans="1:22">
      <c r="A97" s="22"/>
      <c r="B97" s="22"/>
      <c r="C97" s="22"/>
      <c r="D97" s="22"/>
      <c r="E97" s="22"/>
      <c r="F97" s="22"/>
      <c r="G97" s="22"/>
      <c r="H97" s="22"/>
      <c r="I97" s="22"/>
      <c r="J97" s="22"/>
      <c r="K97" s="22"/>
      <c r="L97" s="22"/>
      <c r="M97" s="22"/>
      <c r="N97" s="22"/>
      <c r="O97" s="22"/>
      <c r="P97" s="22"/>
      <c r="Q97" s="22"/>
      <c r="R97" s="22"/>
      <c r="S97" s="22"/>
      <c r="T97" s="22"/>
      <c r="U97" s="22"/>
      <c r="V97" s="22"/>
    </row>
    <row r="98" spans="1:22">
      <c r="A98" s="22"/>
      <c r="B98" s="22"/>
      <c r="C98" s="22"/>
      <c r="D98" s="22"/>
      <c r="E98" s="22"/>
      <c r="F98" s="22"/>
      <c r="G98" s="22"/>
      <c r="H98" s="22"/>
      <c r="I98" s="22"/>
      <c r="J98" s="22"/>
      <c r="K98" s="22"/>
      <c r="L98" s="22"/>
      <c r="M98" s="22"/>
      <c r="N98" s="22"/>
      <c r="O98" s="22"/>
      <c r="P98" s="22"/>
      <c r="Q98" s="22"/>
      <c r="R98" s="22"/>
      <c r="S98" s="22"/>
      <c r="T98" s="22"/>
      <c r="U98" s="22"/>
      <c r="V98" s="22"/>
    </row>
    <row r="99" spans="1:22">
      <c r="A99" s="22"/>
      <c r="B99" s="22"/>
      <c r="C99" s="22"/>
      <c r="D99" s="22"/>
      <c r="E99" s="22"/>
      <c r="F99" s="22"/>
      <c r="G99" s="22"/>
      <c r="H99" s="22"/>
      <c r="I99" s="22"/>
      <c r="J99" s="22"/>
      <c r="K99" s="22"/>
      <c r="L99" s="22"/>
      <c r="M99" s="22"/>
      <c r="N99" s="22"/>
      <c r="O99" s="22"/>
      <c r="P99" s="22"/>
      <c r="Q99" s="22"/>
      <c r="R99" s="22"/>
      <c r="S99" s="22"/>
      <c r="T99" s="22"/>
      <c r="U99" s="22"/>
      <c r="V99" s="22"/>
    </row>
    <row r="100" spans="1:22">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22"/>
      <c r="D334" s="22"/>
      <c r="E334" s="22"/>
      <c r="F334" s="22"/>
      <c r="G334" s="22"/>
      <c r="H334" s="22"/>
      <c r="I334" s="22"/>
      <c r="J334" s="22"/>
      <c r="K334" s="22"/>
      <c r="L334" s="22"/>
      <c r="M334" s="22"/>
      <c r="N334" s="22"/>
      <c r="O334" s="22"/>
      <c r="P334" s="22"/>
      <c r="Q334" s="22"/>
      <c r="R334" s="22"/>
      <c r="S334" s="22"/>
      <c r="T334" s="22"/>
      <c r="U334" s="22"/>
      <c r="V334" s="22"/>
    </row>
  </sheetData>
  <mergeCells count="12">
    <mergeCell ref="A24:C24"/>
    <mergeCell ref="A39:C39"/>
    <mergeCell ref="A43:C43"/>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7"/>
  <sheetViews>
    <sheetView view="pageBreakPreview" zoomScale="6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7" t="s">
        <v>68</v>
      </c>
    </row>
    <row r="2" spans="1:28" s="10" customFormat="1" ht="18.75" customHeight="1">
      <c r="A2" s="16"/>
      <c r="B2" s="16"/>
      <c r="C2" s="16"/>
      <c r="D2" s="16"/>
      <c r="E2" s="16"/>
      <c r="F2" s="16"/>
      <c r="G2" s="16"/>
      <c r="H2" s="16"/>
      <c r="I2" s="16"/>
      <c r="J2" s="16"/>
      <c r="K2" s="16"/>
      <c r="L2" s="16"/>
      <c r="M2" s="16"/>
      <c r="N2" s="16"/>
      <c r="O2" s="16"/>
      <c r="P2" s="16"/>
      <c r="Q2" s="16"/>
      <c r="R2" s="16"/>
      <c r="S2" s="13" t="s">
        <v>10</v>
      </c>
    </row>
    <row r="3" spans="1:28" s="10" customFormat="1" ht="18.75">
      <c r="A3" s="16"/>
      <c r="B3" s="16"/>
      <c r="C3" s="16"/>
      <c r="D3" s="16"/>
      <c r="E3" s="16"/>
      <c r="F3" s="16"/>
      <c r="G3" s="16"/>
      <c r="H3" s="16"/>
      <c r="I3" s="16"/>
      <c r="J3" s="16"/>
      <c r="K3" s="16"/>
      <c r="L3" s="16"/>
      <c r="M3" s="16"/>
      <c r="N3" s="16"/>
      <c r="O3" s="16"/>
      <c r="P3" s="16"/>
      <c r="Q3" s="16"/>
      <c r="R3" s="16"/>
      <c r="S3" s="13" t="s">
        <v>67</v>
      </c>
    </row>
    <row r="4" spans="1:28" s="10" customFormat="1" ht="18.75" customHeight="1">
      <c r="A4" s="234" t="s">
        <v>463</v>
      </c>
      <c r="B4" s="234"/>
      <c r="C4" s="234"/>
      <c r="D4" s="234"/>
      <c r="E4" s="234"/>
      <c r="F4" s="234"/>
      <c r="G4" s="234"/>
      <c r="H4" s="234"/>
      <c r="I4" s="234"/>
      <c r="J4" s="234"/>
      <c r="K4" s="234"/>
      <c r="L4" s="234"/>
      <c r="M4" s="234"/>
      <c r="N4" s="234"/>
      <c r="O4" s="234"/>
      <c r="P4" s="234"/>
      <c r="Q4" s="234"/>
      <c r="R4" s="234"/>
      <c r="S4" s="234"/>
    </row>
    <row r="5" spans="1:28" s="10" customFormat="1" ht="15.75">
      <c r="A5" s="176"/>
      <c r="B5" s="16"/>
      <c r="C5" s="16"/>
      <c r="D5" s="16"/>
      <c r="E5" s="16"/>
      <c r="F5" s="16"/>
      <c r="G5" s="16"/>
      <c r="H5" s="16"/>
      <c r="I5" s="16"/>
      <c r="J5" s="16"/>
      <c r="K5" s="16"/>
      <c r="L5" s="16"/>
      <c r="M5" s="16"/>
      <c r="N5" s="16"/>
      <c r="O5" s="16"/>
      <c r="P5" s="16"/>
      <c r="Q5" s="16"/>
      <c r="R5" s="16"/>
      <c r="S5" s="16"/>
    </row>
    <row r="6" spans="1:28" s="10" customFormat="1" ht="18.75">
      <c r="A6" s="238" t="s">
        <v>9</v>
      </c>
      <c r="B6" s="238"/>
      <c r="C6" s="238"/>
      <c r="D6" s="238"/>
      <c r="E6" s="238"/>
      <c r="F6" s="238"/>
      <c r="G6" s="238"/>
      <c r="H6" s="238"/>
      <c r="I6" s="238"/>
      <c r="J6" s="238"/>
      <c r="K6" s="238"/>
      <c r="L6" s="238"/>
      <c r="M6" s="238"/>
      <c r="N6" s="238"/>
      <c r="O6" s="238"/>
      <c r="P6" s="238"/>
      <c r="Q6" s="238"/>
      <c r="R6" s="238"/>
      <c r="S6" s="238"/>
      <c r="T6" s="11"/>
      <c r="U6" s="11"/>
      <c r="V6" s="11"/>
      <c r="W6" s="11"/>
      <c r="X6" s="11"/>
      <c r="Y6" s="11"/>
      <c r="Z6" s="11"/>
      <c r="AA6" s="11"/>
      <c r="AB6" s="11"/>
    </row>
    <row r="7" spans="1:28" s="10" customFormat="1" ht="18.75">
      <c r="A7" s="238"/>
      <c r="B7" s="238"/>
      <c r="C7" s="238"/>
      <c r="D7" s="238"/>
      <c r="E7" s="238"/>
      <c r="F7" s="238"/>
      <c r="G7" s="238"/>
      <c r="H7" s="238"/>
      <c r="I7" s="238"/>
      <c r="J7" s="238"/>
      <c r="K7" s="238"/>
      <c r="L7" s="238"/>
      <c r="M7" s="238"/>
      <c r="N7" s="238"/>
      <c r="O7" s="238"/>
      <c r="P7" s="238"/>
      <c r="Q7" s="238"/>
      <c r="R7" s="238"/>
      <c r="S7" s="238"/>
      <c r="T7" s="11"/>
      <c r="U7" s="11"/>
      <c r="V7" s="11"/>
      <c r="W7" s="11"/>
      <c r="X7" s="11"/>
      <c r="Y7" s="11"/>
      <c r="Z7" s="11"/>
      <c r="AA7" s="11"/>
      <c r="AB7" s="11"/>
    </row>
    <row r="8" spans="1:28" s="10" customFormat="1" ht="18.75">
      <c r="A8" s="239" t="str">
        <f>'1. паспорт местоположение'!A9:C9</f>
        <v>АО "Дальневосточная энергетическая управляющая компания"</v>
      </c>
      <c r="B8" s="239"/>
      <c r="C8" s="239"/>
      <c r="D8" s="239"/>
      <c r="E8" s="239"/>
      <c r="F8" s="239"/>
      <c r="G8" s="239"/>
      <c r="H8" s="239"/>
      <c r="I8" s="239"/>
      <c r="J8" s="239"/>
      <c r="K8" s="239"/>
      <c r="L8" s="239"/>
      <c r="M8" s="239"/>
      <c r="N8" s="239"/>
      <c r="O8" s="239"/>
      <c r="P8" s="239"/>
      <c r="Q8" s="239"/>
      <c r="R8" s="239"/>
      <c r="S8" s="239"/>
      <c r="T8" s="11"/>
      <c r="U8" s="11"/>
      <c r="V8" s="11"/>
      <c r="W8" s="11"/>
      <c r="X8" s="11"/>
      <c r="Y8" s="11"/>
      <c r="Z8" s="11"/>
      <c r="AA8" s="11"/>
      <c r="AB8" s="11"/>
    </row>
    <row r="9" spans="1:28" s="10" customFormat="1" ht="18.75">
      <c r="A9" s="235" t="s">
        <v>8</v>
      </c>
      <c r="B9" s="235"/>
      <c r="C9" s="235"/>
      <c r="D9" s="235"/>
      <c r="E9" s="235"/>
      <c r="F9" s="235"/>
      <c r="G9" s="235"/>
      <c r="H9" s="235"/>
      <c r="I9" s="235"/>
      <c r="J9" s="235"/>
      <c r="K9" s="235"/>
      <c r="L9" s="235"/>
      <c r="M9" s="235"/>
      <c r="N9" s="235"/>
      <c r="O9" s="235"/>
      <c r="P9" s="235"/>
      <c r="Q9" s="235"/>
      <c r="R9" s="235"/>
      <c r="S9" s="235"/>
      <c r="T9" s="11"/>
      <c r="U9" s="11"/>
      <c r="V9" s="11"/>
      <c r="W9" s="11"/>
      <c r="X9" s="11"/>
      <c r="Y9" s="11"/>
      <c r="Z9" s="11"/>
      <c r="AA9" s="11"/>
      <c r="AB9" s="11"/>
    </row>
    <row r="10" spans="1:28" s="10" customFormat="1" ht="18.75">
      <c r="A10" s="238"/>
      <c r="B10" s="238"/>
      <c r="C10" s="238"/>
      <c r="D10" s="238"/>
      <c r="E10" s="238"/>
      <c r="F10" s="238"/>
      <c r="G10" s="238"/>
      <c r="H10" s="238"/>
      <c r="I10" s="238"/>
      <c r="J10" s="238"/>
      <c r="K10" s="238"/>
      <c r="L10" s="238"/>
      <c r="M10" s="238"/>
      <c r="N10" s="238"/>
      <c r="O10" s="238"/>
      <c r="P10" s="238"/>
      <c r="Q10" s="238"/>
      <c r="R10" s="238"/>
      <c r="S10" s="238"/>
      <c r="T10" s="11"/>
      <c r="U10" s="11"/>
      <c r="V10" s="11"/>
      <c r="W10" s="11"/>
      <c r="X10" s="11"/>
      <c r="Y10" s="11"/>
      <c r="Z10" s="11"/>
      <c r="AA10" s="11"/>
      <c r="AB10" s="11"/>
    </row>
    <row r="11" spans="1:28" s="10" customFormat="1" ht="18.75">
      <c r="A11" s="239" t="str">
        <f>'1. паспорт местоположение'!A12:C12</f>
        <v>G_4501</v>
      </c>
      <c r="B11" s="239"/>
      <c r="C11" s="239"/>
      <c r="D11" s="239"/>
      <c r="E11" s="239"/>
      <c r="F11" s="239"/>
      <c r="G11" s="239"/>
      <c r="H11" s="239"/>
      <c r="I11" s="239"/>
      <c r="J11" s="239"/>
      <c r="K11" s="239"/>
      <c r="L11" s="239"/>
      <c r="M11" s="239"/>
      <c r="N11" s="239"/>
      <c r="O11" s="239"/>
      <c r="P11" s="239"/>
      <c r="Q11" s="239"/>
      <c r="R11" s="239"/>
      <c r="S11" s="239"/>
      <c r="T11" s="11"/>
      <c r="U11" s="11"/>
      <c r="V11" s="11"/>
      <c r="W11" s="11"/>
      <c r="X11" s="11"/>
      <c r="Y11" s="11"/>
      <c r="Z11" s="11"/>
      <c r="AA11" s="11"/>
      <c r="AB11" s="11"/>
    </row>
    <row r="12" spans="1:28" s="10" customFormat="1" ht="18.75">
      <c r="A12" s="235" t="s">
        <v>7</v>
      </c>
      <c r="B12" s="235"/>
      <c r="C12" s="235"/>
      <c r="D12" s="235"/>
      <c r="E12" s="235"/>
      <c r="F12" s="235"/>
      <c r="G12" s="235"/>
      <c r="H12" s="235"/>
      <c r="I12" s="235"/>
      <c r="J12" s="235"/>
      <c r="K12" s="235"/>
      <c r="L12" s="235"/>
      <c r="M12" s="235"/>
      <c r="N12" s="235"/>
      <c r="O12" s="235"/>
      <c r="P12" s="235"/>
      <c r="Q12" s="235"/>
      <c r="R12" s="235"/>
      <c r="S12" s="235"/>
      <c r="T12" s="11"/>
      <c r="U12" s="11"/>
      <c r="V12" s="11"/>
      <c r="W12" s="11"/>
      <c r="X12" s="11"/>
      <c r="Y12" s="11"/>
      <c r="Z12" s="11"/>
      <c r="AA12" s="11"/>
      <c r="AB12" s="11"/>
    </row>
    <row r="13" spans="1:28" s="7" customFormat="1" ht="15.75" customHeight="1">
      <c r="A13" s="245"/>
      <c r="B13" s="245"/>
      <c r="C13" s="245"/>
      <c r="D13" s="245"/>
      <c r="E13" s="245"/>
      <c r="F13" s="245"/>
      <c r="G13" s="245"/>
      <c r="H13" s="245"/>
      <c r="I13" s="245"/>
      <c r="J13" s="245"/>
      <c r="K13" s="245"/>
      <c r="L13" s="245"/>
      <c r="M13" s="245"/>
      <c r="N13" s="245"/>
      <c r="O13" s="245"/>
      <c r="P13" s="245"/>
      <c r="Q13" s="245"/>
      <c r="R13" s="245"/>
      <c r="S13" s="245"/>
      <c r="T13" s="8"/>
      <c r="U13" s="8"/>
      <c r="V13" s="8"/>
      <c r="W13" s="8"/>
      <c r="X13" s="8"/>
      <c r="Y13" s="8"/>
      <c r="Z13" s="8"/>
      <c r="AA13" s="8"/>
      <c r="AB13" s="8"/>
    </row>
    <row r="14" spans="1:28" s="2" customFormat="1" ht="21.75" customHeight="1">
      <c r="A14" s="239"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4" s="239"/>
      <c r="C14" s="239"/>
      <c r="D14" s="239"/>
      <c r="E14" s="239"/>
      <c r="F14" s="239"/>
      <c r="G14" s="239"/>
      <c r="H14" s="239"/>
      <c r="I14" s="239"/>
      <c r="J14" s="239"/>
      <c r="K14" s="239"/>
      <c r="L14" s="239"/>
      <c r="M14" s="239"/>
      <c r="N14" s="239"/>
      <c r="O14" s="239"/>
      <c r="P14" s="239"/>
      <c r="Q14" s="239"/>
      <c r="R14" s="239"/>
      <c r="S14" s="239"/>
      <c r="T14" s="6"/>
      <c r="U14" s="6"/>
      <c r="V14" s="6"/>
      <c r="W14" s="6"/>
      <c r="X14" s="6"/>
      <c r="Y14" s="6"/>
      <c r="Z14" s="6"/>
      <c r="AA14" s="6"/>
      <c r="AB14" s="6"/>
    </row>
    <row r="15" spans="1:28" s="2" customFormat="1" ht="15" customHeight="1">
      <c r="A15" s="235" t="s">
        <v>5</v>
      </c>
      <c r="B15" s="235"/>
      <c r="C15" s="235"/>
      <c r="D15" s="235"/>
      <c r="E15" s="235"/>
      <c r="F15" s="235"/>
      <c r="G15" s="235"/>
      <c r="H15" s="235"/>
      <c r="I15" s="235"/>
      <c r="J15" s="235"/>
      <c r="K15" s="235"/>
      <c r="L15" s="235"/>
      <c r="M15" s="235"/>
      <c r="N15" s="235"/>
      <c r="O15" s="235"/>
      <c r="P15" s="235"/>
      <c r="Q15" s="235"/>
      <c r="R15" s="235"/>
      <c r="S15" s="235"/>
      <c r="T15" s="4"/>
      <c r="U15" s="4"/>
      <c r="V15" s="4"/>
      <c r="W15" s="4"/>
      <c r="X15" s="4"/>
      <c r="Y15" s="4"/>
      <c r="Z15" s="4"/>
      <c r="AA15" s="4"/>
      <c r="AB15" s="4"/>
    </row>
    <row r="16" spans="1:28" s="2" customFormat="1" ht="15" customHeight="1">
      <c r="A16" s="246"/>
      <c r="B16" s="246"/>
      <c r="C16" s="246"/>
      <c r="D16" s="246"/>
      <c r="E16" s="246"/>
      <c r="F16" s="246"/>
      <c r="G16" s="246"/>
      <c r="H16" s="246"/>
      <c r="I16" s="246"/>
      <c r="J16" s="246"/>
      <c r="K16" s="246"/>
      <c r="L16" s="246"/>
      <c r="M16" s="246"/>
      <c r="N16" s="246"/>
      <c r="O16" s="246"/>
      <c r="P16" s="246"/>
      <c r="Q16" s="246"/>
      <c r="R16" s="246"/>
      <c r="S16" s="246"/>
      <c r="T16" s="3"/>
      <c r="U16" s="3"/>
      <c r="V16" s="3"/>
      <c r="W16" s="3"/>
      <c r="X16" s="3"/>
      <c r="Y16" s="3"/>
    </row>
    <row r="17" spans="1:28" s="2" customFormat="1" ht="45.75" customHeight="1">
      <c r="A17" s="236" t="s">
        <v>412</v>
      </c>
      <c r="B17" s="236"/>
      <c r="C17" s="236"/>
      <c r="D17" s="236"/>
      <c r="E17" s="236"/>
      <c r="F17" s="236"/>
      <c r="G17" s="236"/>
      <c r="H17" s="236"/>
      <c r="I17" s="236"/>
      <c r="J17" s="236"/>
      <c r="K17" s="236"/>
      <c r="L17" s="236"/>
      <c r="M17" s="236"/>
      <c r="N17" s="236"/>
      <c r="O17" s="236"/>
      <c r="P17" s="236"/>
      <c r="Q17" s="236"/>
      <c r="R17" s="236"/>
      <c r="S17" s="236"/>
      <c r="T17" s="5"/>
      <c r="U17" s="5"/>
      <c r="V17" s="5"/>
      <c r="W17" s="5"/>
      <c r="X17" s="5"/>
      <c r="Y17" s="5"/>
      <c r="Z17" s="5"/>
      <c r="AA17" s="5"/>
      <c r="AB17" s="5"/>
    </row>
    <row r="18" spans="1:28" s="2" customFormat="1" ht="15" customHeight="1">
      <c r="A18" s="247"/>
      <c r="B18" s="247"/>
      <c r="C18" s="247"/>
      <c r="D18" s="247"/>
      <c r="E18" s="247"/>
      <c r="F18" s="247"/>
      <c r="G18" s="247"/>
      <c r="H18" s="247"/>
      <c r="I18" s="247"/>
      <c r="J18" s="247"/>
      <c r="K18" s="247"/>
      <c r="L18" s="247"/>
      <c r="M18" s="247"/>
      <c r="N18" s="247"/>
      <c r="O18" s="247"/>
      <c r="P18" s="247"/>
      <c r="Q18" s="247"/>
      <c r="R18" s="247"/>
      <c r="S18" s="247"/>
      <c r="T18" s="3"/>
      <c r="U18" s="3"/>
      <c r="V18" s="3"/>
      <c r="W18" s="3"/>
      <c r="X18" s="3"/>
      <c r="Y18" s="3"/>
    </row>
    <row r="19" spans="1:28" s="2" customFormat="1" ht="54" customHeight="1">
      <c r="A19" s="241" t="s">
        <v>4</v>
      </c>
      <c r="B19" s="241" t="s">
        <v>96</v>
      </c>
      <c r="C19" s="242" t="s">
        <v>309</v>
      </c>
      <c r="D19" s="241" t="s">
        <v>308</v>
      </c>
      <c r="E19" s="241" t="s">
        <v>95</v>
      </c>
      <c r="F19" s="241" t="s">
        <v>94</v>
      </c>
      <c r="G19" s="241" t="s">
        <v>304</v>
      </c>
      <c r="H19" s="241" t="s">
        <v>93</v>
      </c>
      <c r="I19" s="241" t="s">
        <v>92</v>
      </c>
      <c r="J19" s="241" t="s">
        <v>91</v>
      </c>
      <c r="K19" s="241" t="s">
        <v>90</v>
      </c>
      <c r="L19" s="241" t="s">
        <v>89</v>
      </c>
      <c r="M19" s="241" t="s">
        <v>88</v>
      </c>
      <c r="N19" s="241" t="s">
        <v>87</v>
      </c>
      <c r="O19" s="241" t="s">
        <v>86</v>
      </c>
      <c r="P19" s="241" t="s">
        <v>85</v>
      </c>
      <c r="Q19" s="241" t="s">
        <v>307</v>
      </c>
      <c r="R19" s="241"/>
      <c r="S19" s="244" t="s">
        <v>406</v>
      </c>
      <c r="T19" s="3"/>
      <c r="U19" s="3"/>
      <c r="V19" s="3"/>
      <c r="W19" s="3"/>
      <c r="X19" s="3"/>
      <c r="Y19" s="3"/>
    </row>
    <row r="20" spans="1:28" s="2" customFormat="1" ht="180.75" customHeight="1">
      <c r="A20" s="241"/>
      <c r="B20" s="241"/>
      <c r="C20" s="243"/>
      <c r="D20" s="241"/>
      <c r="E20" s="241"/>
      <c r="F20" s="241"/>
      <c r="G20" s="241"/>
      <c r="H20" s="241"/>
      <c r="I20" s="241"/>
      <c r="J20" s="241"/>
      <c r="K20" s="241"/>
      <c r="L20" s="241"/>
      <c r="M20" s="241"/>
      <c r="N20" s="241"/>
      <c r="O20" s="241"/>
      <c r="P20" s="241"/>
      <c r="Q20" s="189" t="s">
        <v>305</v>
      </c>
      <c r="R20" s="190" t="s">
        <v>306</v>
      </c>
      <c r="S20" s="244"/>
      <c r="T20" s="27"/>
      <c r="U20" s="27"/>
      <c r="V20" s="27"/>
      <c r="W20" s="27"/>
      <c r="X20" s="27"/>
      <c r="Y20" s="27"/>
      <c r="Z20" s="26"/>
      <c r="AA20" s="26"/>
      <c r="AB20" s="26"/>
    </row>
    <row r="21" spans="1:28" s="2" customFormat="1" ht="18.75">
      <c r="A21" s="189">
        <v>1</v>
      </c>
      <c r="B21" s="191">
        <v>2</v>
      </c>
      <c r="C21" s="189">
        <v>3</v>
      </c>
      <c r="D21" s="191">
        <v>4</v>
      </c>
      <c r="E21" s="189">
        <v>5</v>
      </c>
      <c r="F21" s="191">
        <v>6</v>
      </c>
      <c r="G21" s="189">
        <v>7</v>
      </c>
      <c r="H21" s="191">
        <v>8</v>
      </c>
      <c r="I21" s="189">
        <v>9</v>
      </c>
      <c r="J21" s="191">
        <v>10</v>
      </c>
      <c r="K21" s="189">
        <v>11</v>
      </c>
      <c r="L21" s="191">
        <v>12</v>
      </c>
      <c r="M21" s="189">
        <v>13</v>
      </c>
      <c r="N21" s="191">
        <v>14</v>
      </c>
      <c r="O21" s="189">
        <v>15</v>
      </c>
      <c r="P21" s="191">
        <v>16</v>
      </c>
      <c r="Q21" s="189">
        <v>17</v>
      </c>
      <c r="R21" s="191">
        <v>18</v>
      </c>
      <c r="S21" s="189">
        <v>19</v>
      </c>
      <c r="T21" s="27"/>
      <c r="U21" s="27"/>
      <c r="V21" s="27"/>
      <c r="W21" s="27"/>
      <c r="X21" s="27"/>
      <c r="Y21" s="27"/>
      <c r="Z21" s="26"/>
      <c r="AA21" s="26"/>
      <c r="AB21" s="26"/>
    </row>
    <row r="22" spans="1:28" s="2" customFormat="1" ht="36" customHeight="1">
      <c r="A22" s="183">
        <v>1</v>
      </c>
      <c r="B22" s="230" t="s">
        <v>460</v>
      </c>
      <c r="C22" s="230" t="s">
        <v>460</v>
      </c>
      <c r="D22" s="230" t="s">
        <v>460</v>
      </c>
      <c r="E22" s="230" t="s">
        <v>460</v>
      </c>
      <c r="F22" s="230" t="s">
        <v>460</v>
      </c>
      <c r="G22" s="230" t="s">
        <v>460</v>
      </c>
      <c r="H22" s="230" t="s">
        <v>460</v>
      </c>
      <c r="I22" s="230" t="s">
        <v>460</v>
      </c>
      <c r="J22" s="230" t="s">
        <v>460</v>
      </c>
      <c r="K22" s="230" t="s">
        <v>460</v>
      </c>
      <c r="L22" s="230" t="s">
        <v>460</v>
      </c>
      <c r="M22" s="230" t="s">
        <v>460</v>
      </c>
      <c r="N22" s="230" t="s">
        <v>460</v>
      </c>
      <c r="O22" s="230" t="s">
        <v>460</v>
      </c>
      <c r="P22" s="230" t="s">
        <v>460</v>
      </c>
      <c r="Q22" s="230" t="s">
        <v>460</v>
      </c>
      <c r="R22" s="230" t="s">
        <v>460</v>
      </c>
      <c r="S22" s="230" t="s">
        <v>460</v>
      </c>
      <c r="T22" s="27"/>
      <c r="U22" s="27"/>
      <c r="V22" s="27"/>
      <c r="W22" s="27"/>
      <c r="X22" s="26"/>
      <c r="Y22" s="26"/>
      <c r="Z22" s="26"/>
      <c r="AA22" s="26"/>
      <c r="AB22" s="26"/>
    </row>
    <row r="23" spans="1:28" ht="12.75" customHeight="1">
      <c r="A23" s="192"/>
      <c r="B23" s="192"/>
      <c r="C23" s="192"/>
      <c r="D23" s="192"/>
      <c r="F23" s="192"/>
      <c r="G23" s="192"/>
      <c r="H23" s="192"/>
      <c r="I23" s="192"/>
      <c r="J23" s="192"/>
      <c r="K23" s="192"/>
      <c r="L23" s="192"/>
      <c r="M23" s="192"/>
      <c r="N23" s="192"/>
      <c r="O23" s="192"/>
      <c r="P23" s="192"/>
      <c r="Q23" s="192"/>
      <c r="R23" s="192"/>
      <c r="S23" s="192"/>
      <c r="T23" s="22"/>
      <c r="U23" s="22"/>
      <c r="V23" s="22"/>
      <c r="W23" s="22"/>
      <c r="X23" s="22"/>
      <c r="Y23" s="22"/>
      <c r="Z23" s="22"/>
      <c r="AA23" s="22"/>
      <c r="AB23" s="22"/>
    </row>
    <row r="24" spans="1:28" ht="12.75" customHeight="1">
      <c r="A24" s="192"/>
      <c r="B24" s="192"/>
      <c r="C24" s="192"/>
      <c r="D24" s="192"/>
      <c r="E24" s="192"/>
      <c r="F24" s="192"/>
      <c r="G24" s="192"/>
      <c r="H24" s="192"/>
      <c r="I24" s="192"/>
      <c r="J24" s="192"/>
      <c r="K24" s="192"/>
      <c r="L24" s="192"/>
      <c r="M24" s="192"/>
      <c r="N24" s="192"/>
      <c r="O24" s="192"/>
      <c r="P24" s="192"/>
      <c r="Q24" s="192"/>
      <c r="R24" s="192"/>
      <c r="S24" s="192"/>
      <c r="T24" s="22"/>
      <c r="U24" s="22"/>
      <c r="V24" s="22"/>
      <c r="W24" s="22"/>
      <c r="X24" s="22"/>
      <c r="Y24" s="22"/>
      <c r="Z24" s="22"/>
      <c r="AA24" s="22"/>
      <c r="AB24" s="22"/>
    </row>
    <row r="25" spans="1:28" ht="12.75" customHeight="1">
      <c r="A25" s="192"/>
      <c r="B25" s="192"/>
      <c r="C25" s="192"/>
      <c r="D25" s="192"/>
      <c r="E25" s="192"/>
      <c r="F25" s="192"/>
      <c r="G25" s="192"/>
      <c r="H25" s="192"/>
      <c r="I25" s="192"/>
      <c r="J25" s="192"/>
      <c r="K25" s="192"/>
      <c r="L25" s="192"/>
      <c r="M25" s="192"/>
      <c r="N25" s="192"/>
      <c r="O25" s="192"/>
      <c r="P25" s="192"/>
      <c r="Q25" s="192"/>
      <c r="R25" s="192"/>
      <c r="S25" s="192"/>
      <c r="T25" s="22"/>
      <c r="U25" s="22"/>
      <c r="V25" s="22"/>
      <c r="W25" s="22"/>
      <c r="X25" s="22"/>
      <c r="Y25" s="22"/>
      <c r="Z25" s="22"/>
      <c r="AA25" s="22"/>
      <c r="AB25" s="22"/>
    </row>
    <row r="26" spans="1:28" ht="12.75" customHeight="1">
      <c r="A26" s="192"/>
      <c r="B26" s="192"/>
      <c r="C26" s="192"/>
      <c r="D26" s="192"/>
      <c r="E26" s="192"/>
      <c r="F26" s="192"/>
      <c r="G26" s="192"/>
      <c r="H26" s="192"/>
      <c r="I26" s="192"/>
      <c r="J26" s="192"/>
      <c r="K26" s="192"/>
      <c r="L26" s="192"/>
      <c r="M26" s="192"/>
      <c r="N26" s="192"/>
      <c r="O26" s="192"/>
      <c r="P26" s="192"/>
      <c r="Q26" s="192"/>
      <c r="R26" s="192"/>
      <c r="S26" s="192"/>
      <c r="T26" s="22"/>
      <c r="U26" s="22"/>
      <c r="V26" s="22"/>
      <c r="W26" s="22"/>
      <c r="X26" s="22"/>
      <c r="Y26" s="22"/>
      <c r="Z26" s="22"/>
      <c r="AA26" s="22"/>
      <c r="AB26" s="22"/>
    </row>
    <row r="27" spans="1:28" ht="12.75" customHeight="1">
      <c r="A27" s="192"/>
      <c r="B27" s="192"/>
      <c r="C27" s="192"/>
      <c r="D27" s="192"/>
      <c r="E27" s="192"/>
      <c r="F27" s="192"/>
      <c r="G27" s="192"/>
      <c r="H27" s="192"/>
      <c r="I27" s="192"/>
      <c r="J27" s="192"/>
      <c r="K27" s="192"/>
      <c r="L27" s="192"/>
      <c r="M27" s="192"/>
      <c r="N27" s="192"/>
      <c r="O27" s="192"/>
      <c r="P27" s="192"/>
      <c r="Q27" s="192"/>
      <c r="R27" s="192"/>
      <c r="S27" s="192"/>
      <c r="T27" s="22"/>
      <c r="U27" s="22"/>
      <c r="V27" s="22"/>
      <c r="W27" s="22"/>
      <c r="X27" s="22"/>
      <c r="Y27" s="22"/>
      <c r="Z27" s="22"/>
      <c r="AA27" s="22"/>
      <c r="AB27" s="22"/>
    </row>
    <row r="28" spans="1:28" ht="12.75" customHeight="1">
      <c r="A28" s="192"/>
      <c r="B28" s="192"/>
      <c r="C28" s="192"/>
      <c r="D28" s="192"/>
      <c r="E28" s="192"/>
      <c r="F28" s="192"/>
      <c r="G28" s="192"/>
      <c r="H28" s="192"/>
      <c r="I28" s="192"/>
      <c r="J28" s="192"/>
      <c r="K28" s="192"/>
      <c r="L28" s="192"/>
      <c r="M28" s="192"/>
      <c r="N28" s="192"/>
      <c r="O28" s="192"/>
      <c r="P28" s="192"/>
      <c r="Q28" s="192"/>
      <c r="R28" s="192"/>
      <c r="S28" s="192"/>
      <c r="T28" s="22"/>
      <c r="U28" s="22"/>
      <c r="V28" s="22"/>
      <c r="W28" s="22"/>
      <c r="X28" s="22"/>
      <c r="Y28" s="22"/>
      <c r="Z28" s="22"/>
      <c r="AA28" s="22"/>
      <c r="AB28" s="22"/>
    </row>
    <row r="29" spans="1:28">
      <c r="A29" s="192"/>
      <c r="B29" s="192"/>
      <c r="C29" s="192"/>
      <c r="D29" s="192"/>
      <c r="E29" s="192"/>
      <c r="F29" s="192"/>
      <c r="G29" s="192"/>
      <c r="H29" s="192"/>
      <c r="I29" s="192"/>
      <c r="J29" s="192"/>
      <c r="K29" s="192"/>
      <c r="L29" s="192"/>
      <c r="M29" s="192"/>
      <c r="N29" s="192"/>
      <c r="O29" s="192"/>
      <c r="P29" s="192"/>
      <c r="Q29" s="192"/>
      <c r="R29" s="192"/>
      <c r="S29" s="192"/>
      <c r="T29" s="22"/>
      <c r="U29" s="22"/>
      <c r="V29" s="22"/>
      <c r="W29" s="22"/>
      <c r="X29" s="22"/>
      <c r="Y29" s="22"/>
      <c r="Z29" s="22"/>
      <c r="AA29" s="22"/>
      <c r="AB29" s="22"/>
    </row>
    <row r="30" spans="1:28">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sheetData>
  <mergeCells count="32">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K35" sqref="K35"/>
    </sheetView>
  </sheetViews>
  <sheetFormatPr defaultColWidth="10.7109375" defaultRowHeight="15.7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row r="2" spans="1:20" ht="15" customHeight="1">
      <c r="T2" s="37" t="s">
        <v>68</v>
      </c>
    </row>
    <row r="3" spans="1:20" s="10" customFormat="1" ht="18.75" customHeight="1">
      <c r="A3" s="16"/>
      <c r="H3" s="14"/>
      <c r="T3" s="13" t="s">
        <v>10</v>
      </c>
    </row>
    <row r="4" spans="1:20" s="10" customFormat="1" ht="18.75" customHeight="1">
      <c r="A4" s="16"/>
      <c r="H4" s="14"/>
      <c r="T4" s="13" t="s">
        <v>67</v>
      </c>
    </row>
    <row r="5" spans="1:20" s="10" customFormat="1" ht="18.75" customHeight="1">
      <c r="A5" s="16"/>
      <c r="H5" s="14"/>
      <c r="T5" s="13"/>
    </row>
    <row r="6" spans="1:20" s="10" customFormat="1">
      <c r="A6" s="234" t="s">
        <v>463</v>
      </c>
      <c r="B6" s="234"/>
      <c r="C6" s="234"/>
      <c r="D6" s="234"/>
      <c r="E6" s="234"/>
      <c r="F6" s="234"/>
      <c r="G6" s="234"/>
      <c r="H6" s="234"/>
      <c r="I6" s="234"/>
      <c r="J6" s="234"/>
      <c r="K6" s="234"/>
      <c r="L6" s="234"/>
      <c r="M6" s="234"/>
      <c r="N6" s="234"/>
      <c r="O6" s="234"/>
      <c r="P6" s="234"/>
      <c r="Q6" s="234"/>
      <c r="R6" s="234"/>
      <c r="S6" s="234"/>
      <c r="T6" s="234"/>
    </row>
    <row r="7" spans="1:20" s="10" customFormat="1">
      <c r="A7" s="15"/>
      <c r="H7" s="14"/>
    </row>
    <row r="8" spans="1:20" s="10" customFormat="1" ht="18.75">
      <c r="A8" s="262" t="s">
        <v>9</v>
      </c>
      <c r="B8" s="262"/>
      <c r="C8" s="262"/>
      <c r="D8" s="262"/>
      <c r="E8" s="262"/>
      <c r="F8" s="262"/>
      <c r="G8" s="262"/>
      <c r="H8" s="262"/>
      <c r="I8" s="262"/>
      <c r="J8" s="262"/>
      <c r="K8" s="262"/>
      <c r="L8" s="262"/>
      <c r="M8" s="262"/>
      <c r="N8" s="262"/>
      <c r="O8" s="262"/>
      <c r="P8" s="262"/>
      <c r="Q8" s="262"/>
      <c r="R8" s="262"/>
      <c r="S8" s="262"/>
      <c r="T8" s="262"/>
    </row>
    <row r="9" spans="1:20" s="10" customFormat="1" ht="18.75">
      <c r="A9" s="262"/>
      <c r="B9" s="262"/>
      <c r="C9" s="262"/>
      <c r="D9" s="262"/>
      <c r="E9" s="262"/>
      <c r="F9" s="262"/>
      <c r="G9" s="262"/>
      <c r="H9" s="262"/>
      <c r="I9" s="262"/>
      <c r="J9" s="262"/>
      <c r="K9" s="262"/>
      <c r="L9" s="262"/>
      <c r="M9" s="262"/>
      <c r="N9" s="262"/>
      <c r="O9" s="262"/>
      <c r="P9" s="262"/>
      <c r="Q9" s="262"/>
      <c r="R9" s="262"/>
      <c r="S9" s="262"/>
      <c r="T9" s="262"/>
    </row>
    <row r="10" spans="1:20" s="10" customFormat="1" ht="18.75" customHeight="1">
      <c r="A10" s="263" t="str">
        <f>'1. паспорт местоположение'!A9:C9</f>
        <v>АО "Дальневосточная энергетическая управляющая компания"</v>
      </c>
      <c r="B10" s="263"/>
      <c r="C10" s="263"/>
      <c r="D10" s="263"/>
      <c r="E10" s="263"/>
      <c r="F10" s="263"/>
      <c r="G10" s="263"/>
      <c r="H10" s="263"/>
      <c r="I10" s="263"/>
      <c r="J10" s="263"/>
      <c r="K10" s="263"/>
      <c r="L10" s="263"/>
      <c r="M10" s="263"/>
      <c r="N10" s="263"/>
      <c r="O10" s="263"/>
      <c r="P10" s="263"/>
      <c r="Q10" s="263"/>
      <c r="R10" s="263"/>
      <c r="S10" s="263"/>
      <c r="T10" s="263"/>
    </row>
    <row r="11" spans="1:20" s="10" customFormat="1" ht="18.75" customHeight="1">
      <c r="A11" s="264" t="s">
        <v>8</v>
      </c>
      <c r="B11" s="264"/>
      <c r="C11" s="264"/>
      <c r="D11" s="264"/>
      <c r="E11" s="264"/>
      <c r="F11" s="264"/>
      <c r="G11" s="264"/>
      <c r="H11" s="264"/>
      <c r="I11" s="264"/>
      <c r="J11" s="264"/>
      <c r="K11" s="264"/>
      <c r="L11" s="264"/>
      <c r="M11" s="264"/>
      <c r="N11" s="264"/>
      <c r="O11" s="264"/>
      <c r="P11" s="264"/>
      <c r="Q11" s="264"/>
      <c r="R11" s="264"/>
      <c r="S11" s="264"/>
      <c r="T11" s="264"/>
    </row>
    <row r="12" spans="1:20" s="10"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10" customFormat="1" ht="18.75" customHeight="1">
      <c r="A13" s="263" t="str">
        <f>'1. паспорт местоположение'!A12:C12</f>
        <v>G_4501</v>
      </c>
      <c r="B13" s="263"/>
      <c r="C13" s="263"/>
      <c r="D13" s="263"/>
      <c r="E13" s="263"/>
      <c r="F13" s="263"/>
      <c r="G13" s="263"/>
      <c r="H13" s="263"/>
      <c r="I13" s="263"/>
      <c r="J13" s="263"/>
      <c r="K13" s="263"/>
      <c r="L13" s="263"/>
      <c r="M13" s="263"/>
      <c r="N13" s="263"/>
      <c r="O13" s="263"/>
      <c r="P13" s="263"/>
      <c r="Q13" s="263"/>
      <c r="R13" s="263"/>
      <c r="S13" s="263"/>
      <c r="T13" s="263"/>
    </row>
    <row r="14" spans="1:20" s="10" customFormat="1" ht="18.75" customHeight="1">
      <c r="A14" s="264" t="s">
        <v>7</v>
      </c>
      <c r="B14" s="264"/>
      <c r="C14" s="264"/>
      <c r="D14" s="264"/>
      <c r="E14" s="264"/>
      <c r="F14" s="264"/>
      <c r="G14" s="264"/>
      <c r="H14" s="264"/>
      <c r="I14" s="264"/>
      <c r="J14" s="264"/>
      <c r="K14" s="264"/>
      <c r="L14" s="264"/>
      <c r="M14" s="264"/>
      <c r="N14" s="264"/>
      <c r="O14" s="264"/>
      <c r="P14" s="264"/>
      <c r="Q14" s="264"/>
      <c r="R14" s="264"/>
      <c r="S14" s="264"/>
      <c r="T14" s="264"/>
    </row>
    <row r="15" spans="1:20" s="7" customFormat="1" ht="15.75" customHeight="1">
      <c r="A15" s="265"/>
      <c r="B15" s="265"/>
      <c r="C15" s="265"/>
      <c r="D15" s="265"/>
      <c r="E15" s="265"/>
      <c r="F15" s="265"/>
      <c r="G15" s="265"/>
      <c r="H15" s="265"/>
      <c r="I15" s="265"/>
      <c r="J15" s="265"/>
      <c r="K15" s="265"/>
      <c r="L15" s="265"/>
      <c r="M15" s="265"/>
      <c r="N15" s="265"/>
      <c r="O15" s="265"/>
      <c r="P15" s="265"/>
      <c r="Q15" s="265"/>
      <c r="R15" s="265"/>
      <c r="S15" s="265"/>
      <c r="T15" s="265"/>
    </row>
    <row r="16" spans="1:20" s="2" customFormat="1">
      <c r="A16" s="263"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c r="A17" s="264" t="s">
        <v>5</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c r="A19" s="267" t="s">
        <v>416</v>
      </c>
      <c r="B19" s="267"/>
      <c r="C19" s="267"/>
      <c r="D19" s="267"/>
      <c r="E19" s="267"/>
      <c r="F19" s="267"/>
      <c r="G19" s="267"/>
      <c r="H19" s="267"/>
      <c r="I19" s="267"/>
      <c r="J19" s="267"/>
      <c r="K19" s="267"/>
      <c r="L19" s="267"/>
      <c r="M19" s="267"/>
      <c r="N19" s="267"/>
      <c r="O19" s="267"/>
      <c r="P19" s="267"/>
      <c r="Q19" s="267"/>
      <c r="R19" s="267"/>
      <c r="S19" s="267"/>
      <c r="T19" s="267"/>
    </row>
    <row r="20" spans="1:113" s="51" customFormat="1" ht="21" customHeight="1">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c r="A21" s="256" t="s">
        <v>4</v>
      </c>
      <c r="B21" s="249" t="s">
        <v>221</v>
      </c>
      <c r="C21" s="250"/>
      <c r="D21" s="253" t="s">
        <v>118</v>
      </c>
      <c r="E21" s="249" t="s">
        <v>439</v>
      </c>
      <c r="F21" s="250"/>
      <c r="G21" s="249" t="s">
        <v>232</v>
      </c>
      <c r="H21" s="250"/>
      <c r="I21" s="249" t="s">
        <v>117</v>
      </c>
      <c r="J21" s="250"/>
      <c r="K21" s="253" t="s">
        <v>116</v>
      </c>
      <c r="L21" s="249" t="s">
        <v>115</v>
      </c>
      <c r="M21" s="250"/>
      <c r="N21" s="249" t="s">
        <v>436</v>
      </c>
      <c r="O21" s="250"/>
      <c r="P21" s="253" t="s">
        <v>114</v>
      </c>
      <c r="Q21" s="259" t="s">
        <v>113</v>
      </c>
      <c r="R21" s="260"/>
      <c r="S21" s="259" t="s">
        <v>112</v>
      </c>
      <c r="T21" s="261"/>
    </row>
    <row r="22" spans="1:113" ht="204.75" customHeight="1">
      <c r="A22" s="257"/>
      <c r="B22" s="251"/>
      <c r="C22" s="252"/>
      <c r="D22" s="255"/>
      <c r="E22" s="251"/>
      <c r="F22" s="252"/>
      <c r="G22" s="251"/>
      <c r="H22" s="252"/>
      <c r="I22" s="251"/>
      <c r="J22" s="252"/>
      <c r="K22" s="254"/>
      <c r="L22" s="251"/>
      <c r="M22" s="252"/>
      <c r="N22" s="251"/>
      <c r="O22" s="252"/>
      <c r="P22" s="254"/>
      <c r="Q22" s="80" t="s">
        <v>111</v>
      </c>
      <c r="R22" s="80" t="s">
        <v>415</v>
      </c>
      <c r="S22" s="80" t="s">
        <v>110</v>
      </c>
      <c r="T22" s="80" t="s">
        <v>109</v>
      </c>
    </row>
    <row r="23" spans="1:113" ht="51.75" customHeight="1">
      <c r="A23" s="258"/>
      <c r="B23" s="153" t="s">
        <v>107</v>
      </c>
      <c r="C23" s="153" t="s">
        <v>108</v>
      </c>
      <c r="D23" s="254"/>
      <c r="E23" s="153" t="s">
        <v>107</v>
      </c>
      <c r="F23" s="153" t="s">
        <v>108</v>
      </c>
      <c r="G23" s="153" t="s">
        <v>107</v>
      </c>
      <c r="H23" s="153" t="s">
        <v>108</v>
      </c>
      <c r="I23" s="153" t="s">
        <v>107</v>
      </c>
      <c r="J23" s="153" t="s">
        <v>108</v>
      </c>
      <c r="K23" s="153" t="s">
        <v>107</v>
      </c>
      <c r="L23" s="153" t="s">
        <v>107</v>
      </c>
      <c r="M23" s="153" t="s">
        <v>108</v>
      </c>
      <c r="N23" s="153" t="s">
        <v>107</v>
      </c>
      <c r="O23" s="153" t="s">
        <v>108</v>
      </c>
      <c r="P23" s="154" t="s">
        <v>107</v>
      </c>
      <c r="Q23" s="80" t="s">
        <v>107</v>
      </c>
      <c r="R23" s="80" t="s">
        <v>107</v>
      </c>
      <c r="S23" s="80" t="s">
        <v>107</v>
      </c>
      <c r="T23" s="80" t="s">
        <v>107</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24" customHeight="1">
      <c r="A25" s="52" t="s">
        <v>460</v>
      </c>
      <c r="B25" s="52" t="s">
        <v>460</v>
      </c>
      <c r="C25" s="52" t="s">
        <v>460</v>
      </c>
      <c r="D25" s="52" t="s">
        <v>460</v>
      </c>
      <c r="E25" s="52" t="s">
        <v>460</v>
      </c>
      <c r="F25" s="52" t="s">
        <v>460</v>
      </c>
      <c r="G25" s="52" t="s">
        <v>460</v>
      </c>
      <c r="H25" s="52" t="s">
        <v>460</v>
      </c>
      <c r="I25" s="52" t="s">
        <v>460</v>
      </c>
      <c r="J25" s="52" t="s">
        <v>460</v>
      </c>
      <c r="K25" s="52" t="s">
        <v>460</v>
      </c>
      <c r="L25" s="52" t="s">
        <v>460</v>
      </c>
      <c r="M25" s="52" t="s">
        <v>460</v>
      </c>
      <c r="N25" s="52" t="s">
        <v>460</v>
      </c>
      <c r="O25" s="52" t="s">
        <v>460</v>
      </c>
      <c r="P25" s="52" t="s">
        <v>460</v>
      </c>
      <c r="Q25" s="52" t="s">
        <v>460</v>
      </c>
      <c r="R25" s="52" t="s">
        <v>460</v>
      </c>
      <c r="S25" s="52" t="s">
        <v>460</v>
      </c>
      <c r="T25" s="52" t="s">
        <v>460</v>
      </c>
    </row>
    <row r="26" spans="1:113" ht="3" customHeight="1"/>
    <row r="27" spans="1:113" s="49" customFormat="1" ht="12.75">
      <c r="B27" s="50"/>
      <c r="C27" s="50"/>
      <c r="K27" s="50"/>
    </row>
    <row r="28" spans="1:113" s="49" customFormat="1">
      <c r="B28" s="47" t="s">
        <v>106</v>
      </c>
      <c r="C28" s="47"/>
      <c r="D28" s="47"/>
      <c r="E28" s="47"/>
      <c r="F28" s="47"/>
      <c r="G28" s="47"/>
      <c r="H28" s="47"/>
      <c r="I28" s="47"/>
      <c r="J28" s="47"/>
      <c r="K28" s="47"/>
      <c r="L28" s="47"/>
      <c r="M28" s="47"/>
      <c r="N28" s="47"/>
      <c r="O28" s="47"/>
      <c r="P28" s="47"/>
      <c r="Q28" s="47"/>
      <c r="R28" s="47"/>
    </row>
    <row r="29" spans="1:113">
      <c r="B29" s="248" t="s">
        <v>445</v>
      </c>
      <c r="C29" s="248"/>
      <c r="D29" s="248"/>
      <c r="E29" s="248"/>
      <c r="F29" s="248"/>
      <c r="G29" s="248"/>
      <c r="H29" s="248"/>
      <c r="I29" s="248"/>
      <c r="J29" s="248"/>
      <c r="K29" s="248"/>
      <c r="L29" s="248"/>
      <c r="M29" s="248"/>
      <c r="N29" s="248"/>
      <c r="O29" s="248"/>
      <c r="P29" s="248"/>
      <c r="Q29" s="248"/>
      <c r="R29" s="248"/>
    </row>
    <row r="30" spans="1:113">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c r="B31" s="46" t="s">
        <v>414</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c r="B32" s="46" t="s">
        <v>105</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c r="B33" s="46" t="s">
        <v>104</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c r="B34" s="46" t="s">
        <v>103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c r="B35" s="46" t="s">
        <v>102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c r="B36" s="46" t="s">
        <v>101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c r="B37" s="46" t="s">
        <v>100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c r="B38" s="46" t="s">
        <v>99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c r="B39" s="46" t="s">
        <v>98</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c r="B40" s="46" t="s">
        <v>97</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zoomScale="60" workbookViewId="0">
      <selection activeCell="AA28" sqref="A28:AA28"/>
    </sheetView>
  </sheetViews>
  <sheetFormatPr defaultColWidth="10.7109375" defaultRowHeight="15.7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c r="AA1" s="37" t="s">
        <v>68</v>
      </c>
    </row>
    <row r="2" spans="1:27" s="10" customFormat="1" ht="18.75" customHeight="1">
      <c r="E2" s="16"/>
      <c r="Q2" s="14"/>
      <c r="R2" s="14"/>
      <c r="AA2" s="13" t="s">
        <v>10</v>
      </c>
    </row>
    <row r="3" spans="1:27" s="10" customFormat="1" ht="18.75" customHeight="1">
      <c r="E3" s="16"/>
      <c r="Q3" s="14"/>
      <c r="R3" s="14"/>
      <c r="AA3" s="13" t="s">
        <v>67</v>
      </c>
    </row>
    <row r="4" spans="1:27" s="10" customFormat="1">
      <c r="E4" s="15"/>
      <c r="Q4" s="14"/>
      <c r="R4" s="14"/>
    </row>
    <row r="5" spans="1:27" s="10" customFormat="1">
      <c r="A5" s="234" t="s">
        <v>463</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0" customFormat="1">
      <c r="A6" s="157"/>
      <c r="B6" s="157"/>
      <c r="C6" s="157"/>
      <c r="D6" s="157"/>
      <c r="E6" s="157"/>
      <c r="F6" s="157"/>
      <c r="G6" s="157"/>
      <c r="H6" s="157"/>
      <c r="I6" s="157"/>
      <c r="J6" s="157"/>
      <c r="K6" s="157"/>
      <c r="L6" s="157"/>
      <c r="M6" s="157"/>
      <c r="N6" s="157"/>
      <c r="O6" s="157"/>
      <c r="P6" s="157"/>
      <c r="Q6" s="157"/>
      <c r="R6" s="157"/>
      <c r="S6" s="157"/>
      <c r="T6" s="157"/>
      <c r="U6" s="16"/>
      <c r="V6" s="16"/>
      <c r="W6" s="16"/>
      <c r="X6" s="16"/>
      <c r="Y6" s="16"/>
      <c r="Z6" s="16"/>
      <c r="AA6" s="16"/>
    </row>
    <row r="7" spans="1:27" s="10" customFormat="1" ht="18.75">
      <c r="A7" s="16"/>
      <c r="B7" s="16"/>
      <c r="C7" s="16"/>
      <c r="D7" s="16"/>
      <c r="E7" s="238" t="s">
        <v>9</v>
      </c>
      <c r="F7" s="238"/>
      <c r="G7" s="238"/>
      <c r="H7" s="238"/>
      <c r="I7" s="238"/>
      <c r="J7" s="238"/>
      <c r="K7" s="238"/>
      <c r="L7" s="238"/>
      <c r="M7" s="238"/>
      <c r="N7" s="238"/>
      <c r="O7" s="238"/>
      <c r="P7" s="238"/>
      <c r="Q7" s="238"/>
      <c r="R7" s="238"/>
      <c r="S7" s="238"/>
      <c r="T7" s="238"/>
      <c r="U7" s="238"/>
      <c r="V7" s="238"/>
      <c r="W7" s="238"/>
      <c r="X7" s="238"/>
      <c r="Y7" s="238"/>
      <c r="Z7" s="16"/>
      <c r="AA7" s="16"/>
    </row>
    <row r="8" spans="1:27" s="10" customFormat="1" ht="18.75">
      <c r="A8" s="16"/>
      <c r="B8" s="16"/>
      <c r="C8" s="16"/>
      <c r="D8" s="16"/>
      <c r="E8" s="177"/>
      <c r="F8" s="177"/>
      <c r="G8" s="177"/>
      <c r="H8" s="177"/>
      <c r="I8" s="177"/>
      <c r="J8" s="177"/>
      <c r="K8" s="177"/>
      <c r="L8" s="177"/>
      <c r="M8" s="177"/>
      <c r="N8" s="177"/>
      <c r="O8" s="177"/>
      <c r="P8" s="177"/>
      <c r="Q8" s="177"/>
      <c r="R8" s="177"/>
      <c r="S8" s="193"/>
      <c r="T8" s="193"/>
      <c r="U8" s="193"/>
      <c r="V8" s="193"/>
      <c r="W8" s="193"/>
      <c r="X8" s="16"/>
      <c r="Y8" s="16"/>
      <c r="Z8" s="16"/>
      <c r="AA8" s="16"/>
    </row>
    <row r="9" spans="1:27" s="10" customFormat="1" ht="18.75" customHeight="1">
      <c r="A9" s="16"/>
      <c r="B9" s="16"/>
      <c r="C9" s="16"/>
      <c r="D9" s="16"/>
      <c r="E9" s="277"/>
      <c r="F9" s="277"/>
      <c r="G9" s="277"/>
      <c r="H9" s="277"/>
      <c r="I9" s="277"/>
      <c r="J9" s="277"/>
      <c r="K9" s="277"/>
      <c r="L9" s="277"/>
      <c r="M9" s="277"/>
      <c r="N9" s="277"/>
      <c r="O9" s="277"/>
      <c r="P9" s="277"/>
      <c r="Q9" s="277"/>
      <c r="R9" s="277"/>
      <c r="S9" s="277"/>
      <c r="T9" s="277"/>
      <c r="U9" s="277"/>
      <c r="V9" s="277"/>
      <c r="W9" s="277"/>
      <c r="X9" s="277"/>
      <c r="Y9" s="277"/>
      <c r="Z9" s="16"/>
      <c r="AA9" s="16"/>
    </row>
    <row r="10" spans="1:27" s="10" customFormat="1" ht="27.75" customHeight="1">
      <c r="A10" s="239" t="str">
        <f>'1. паспорт местоположение'!A9:C9</f>
        <v>АО "Дальневосточная энергетическая управляющая компания"</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0" customFormat="1" ht="18.75" customHeight="1">
      <c r="A11" s="16"/>
      <c r="B11" s="16"/>
      <c r="C11" s="16"/>
      <c r="D11" s="16"/>
      <c r="E11" s="235" t="s">
        <v>8</v>
      </c>
      <c r="F11" s="235"/>
      <c r="G11" s="235"/>
      <c r="H11" s="235"/>
      <c r="I11" s="235"/>
      <c r="J11" s="235"/>
      <c r="K11" s="235"/>
      <c r="L11" s="235"/>
      <c r="M11" s="235"/>
      <c r="N11" s="235"/>
      <c r="O11" s="235"/>
      <c r="P11" s="235"/>
      <c r="Q11" s="235"/>
      <c r="R11" s="235"/>
      <c r="S11" s="235"/>
      <c r="T11" s="235"/>
      <c r="U11" s="235"/>
      <c r="V11" s="235"/>
      <c r="W11" s="235"/>
      <c r="X11" s="235"/>
      <c r="Y11" s="235"/>
      <c r="Z11" s="16"/>
      <c r="AA11" s="16"/>
    </row>
    <row r="12" spans="1:27" s="10" customFormat="1" ht="18.75">
      <c r="A12" s="16"/>
      <c r="B12" s="16"/>
      <c r="C12" s="16"/>
      <c r="D12" s="16"/>
      <c r="E12" s="177"/>
      <c r="F12" s="177"/>
      <c r="G12" s="177"/>
      <c r="H12" s="177"/>
      <c r="I12" s="177"/>
      <c r="J12" s="177"/>
      <c r="K12" s="177"/>
      <c r="L12" s="177"/>
      <c r="M12" s="177"/>
      <c r="N12" s="177"/>
      <c r="O12" s="177"/>
      <c r="P12" s="177"/>
      <c r="Q12" s="177"/>
      <c r="R12" s="177"/>
      <c r="S12" s="193"/>
      <c r="T12" s="193"/>
      <c r="U12" s="193"/>
      <c r="V12" s="193"/>
      <c r="W12" s="193"/>
      <c r="X12" s="16"/>
      <c r="Y12" s="16"/>
      <c r="Z12" s="16"/>
      <c r="AA12" s="16"/>
    </row>
    <row r="13" spans="1:27" s="10" customFormat="1" ht="18.75" customHeight="1">
      <c r="A13" s="16"/>
      <c r="B13" s="16"/>
      <c r="C13" s="16"/>
      <c r="D13" s="16"/>
      <c r="E13" s="276"/>
      <c r="F13" s="276"/>
      <c r="G13" s="276"/>
      <c r="H13" s="276"/>
      <c r="I13" s="276"/>
      <c r="J13" s="276"/>
      <c r="K13" s="276"/>
      <c r="L13" s="276"/>
      <c r="M13" s="276"/>
      <c r="N13" s="276"/>
      <c r="O13" s="276"/>
      <c r="P13" s="276"/>
      <c r="Q13" s="276"/>
      <c r="R13" s="276"/>
      <c r="S13" s="276"/>
      <c r="T13" s="276"/>
      <c r="U13" s="276"/>
      <c r="V13" s="276"/>
      <c r="W13" s="276"/>
      <c r="X13" s="276"/>
      <c r="Y13" s="276"/>
      <c r="Z13" s="16"/>
      <c r="AA13" s="16"/>
    </row>
    <row r="14" spans="1:27" s="10" customFormat="1" ht="18.75" customHeight="1">
      <c r="A14" s="239" t="str">
        <f>'1. паспорт местоположение'!A12:C12</f>
        <v>G_4501</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row>
    <row r="15" spans="1:27" s="10" customFormat="1" ht="18.75" customHeight="1">
      <c r="A15" s="16"/>
      <c r="B15" s="16"/>
      <c r="C15" s="16"/>
      <c r="D15" s="16"/>
      <c r="E15" s="235" t="s">
        <v>7</v>
      </c>
      <c r="F15" s="235"/>
      <c r="G15" s="235"/>
      <c r="H15" s="235"/>
      <c r="I15" s="235"/>
      <c r="J15" s="235"/>
      <c r="K15" s="235"/>
      <c r="L15" s="235"/>
      <c r="M15" s="235"/>
      <c r="N15" s="235"/>
      <c r="O15" s="235"/>
      <c r="P15" s="235"/>
      <c r="Q15" s="235"/>
      <c r="R15" s="235"/>
      <c r="S15" s="235"/>
      <c r="T15" s="235"/>
      <c r="U15" s="235"/>
      <c r="V15" s="235"/>
      <c r="W15" s="235"/>
      <c r="X15" s="235"/>
      <c r="Y15" s="235"/>
      <c r="Z15" s="16"/>
      <c r="AA15" s="16"/>
    </row>
    <row r="16" spans="1:27" s="7" customFormat="1" ht="15.75" customHeight="1">
      <c r="A16" s="194"/>
      <c r="B16" s="194"/>
      <c r="C16" s="194"/>
      <c r="D16" s="194"/>
      <c r="E16" s="178"/>
      <c r="F16" s="178"/>
      <c r="G16" s="178"/>
      <c r="H16" s="178"/>
      <c r="I16" s="178"/>
      <c r="J16" s="178"/>
      <c r="K16" s="178"/>
      <c r="L16" s="178"/>
      <c r="M16" s="178"/>
      <c r="N16" s="178"/>
      <c r="O16" s="178"/>
      <c r="P16" s="178"/>
      <c r="Q16" s="178"/>
      <c r="R16" s="178"/>
      <c r="S16" s="178"/>
      <c r="T16" s="178"/>
      <c r="U16" s="178"/>
      <c r="V16" s="178"/>
      <c r="W16" s="178"/>
      <c r="X16" s="194"/>
      <c r="Y16" s="194"/>
      <c r="Z16" s="194"/>
      <c r="AA16" s="194"/>
    </row>
    <row r="17" spans="1:27" s="2" customFormat="1" ht="12">
      <c r="A17" s="195"/>
      <c r="B17" s="195"/>
      <c r="C17" s="195"/>
      <c r="D17" s="195"/>
      <c r="E17" s="276"/>
      <c r="F17" s="276"/>
      <c r="G17" s="276"/>
      <c r="H17" s="276"/>
      <c r="I17" s="276"/>
      <c r="J17" s="276"/>
      <c r="K17" s="276"/>
      <c r="L17" s="276"/>
      <c r="M17" s="276"/>
      <c r="N17" s="276"/>
      <c r="O17" s="276"/>
      <c r="P17" s="276"/>
      <c r="Q17" s="276"/>
      <c r="R17" s="276"/>
      <c r="S17" s="276"/>
      <c r="T17" s="276"/>
      <c r="U17" s="276"/>
      <c r="V17" s="276"/>
      <c r="W17" s="276"/>
      <c r="X17" s="276"/>
      <c r="Y17" s="276"/>
      <c r="Z17" s="195"/>
      <c r="AA17" s="195"/>
    </row>
    <row r="18" spans="1:27" s="2" customFormat="1" ht="24.75" customHeight="1">
      <c r="A18" s="239"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row>
    <row r="19" spans="1:27" s="2" customFormat="1" ht="15" customHeight="1">
      <c r="A19" s="195"/>
      <c r="B19" s="195"/>
      <c r="C19" s="195"/>
      <c r="D19" s="195"/>
      <c r="E19" s="235" t="s">
        <v>5</v>
      </c>
      <c r="F19" s="235"/>
      <c r="G19" s="235"/>
      <c r="H19" s="235"/>
      <c r="I19" s="235"/>
      <c r="J19" s="235"/>
      <c r="K19" s="235"/>
      <c r="L19" s="235"/>
      <c r="M19" s="235"/>
      <c r="N19" s="235"/>
      <c r="O19" s="235"/>
      <c r="P19" s="235"/>
      <c r="Q19" s="235"/>
      <c r="R19" s="235"/>
      <c r="S19" s="235"/>
      <c r="T19" s="235"/>
      <c r="U19" s="235"/>
      <c r="V19" s="235"/>
      <c r="W19" s="235"/>
      <c r="X19" s="235"/>
      <c r="Y19" s="235"/>
      <c r="Z19" s="195"/>
      <c r="AA19" s="195"/>
    </row>
    <row r="20" spans="1:27" s="2" customFormat="1" ht="15" customHeight="1">
      <c r="A20" s="195"/>
      <c r="B20" s="195"/>
      <c r="C20" s="195"/>
      <c r="D20" s="195"/>
      <c r="E20" s="179"/>
      <c r="F20" s="179"/>
      <c r="G20" s="179"/>
      <c r="H20" s="179"/>
      <c r="I20" s="179"/>
      <c r="J20" s="179"/>
      <c r="K20" s="179"/>
      <c r="L20" s="179"/>
      <c r="M20" s="179"/>
      <c r="N20" s="179"/>
      <c r="O20" s="179"/>
      <c r="P20" s="179"/>
      <c r="Q20" s="179"/>
      <c r="R20" s="179"/>
      <c r="S20" s="179"/>
      <c r="T20" s="179"/>
      <c r="U20" s="179"/>
      <c r="V20" s="179"/>
      <c r="W20" s="179"/>
      <c r="X20" s="195"/>
      <c r="Y20" s="195"/>
      <c r="Z20" s="195"/>
      <c r="AA20" s="195"/>
    </row>
    <row r="21" spans="1:27" s="2" customFormat="1" ht="15" customHeight="1">
      <c r="A21" s="195"/>
      <c r="B21" s="195"/>
      <c r="C21" s="195"/>
      <c r="D21" s="195"/>
      <c r="E21" s="237"/>
      <c r="F21" s="237"/>
      <c r="G21" s="237"/>
      <c r="H21" s="237"/>
      <c r="I21" s="237"/>
      <c r="J21" s="237"/>
      <c r="K21" s="237"/>
      <c r="L21" s="237"/>
      <c r="M21" s="237"/>
      <c r="N21" s="237"/>
      <c r="O21" s="237"/>
      <c r="P21" s="237"/>
      <c r="Q21" s="237"/>
      <c r="R21" s="237"/>
      <c r="S21" s="237"/>
      <c r="T21" s="237"/>
      <c r="U21" s="237"/>
      <c r="V21" s="237"/>
      <c r="W21" s="237"/>
      <c r="X21" s="237"/>
      <c r="Y21" s="237"/>
      <c r="Z21" s="195"/>
      <c r="AA21" s="195"/>
    </row>
    <row r="22" spans="1:27" ht="25.5" customHeight="1">
      <c r="A22" s="237" t="s">
        <v>418</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row>
    <row r="23" spans="1:27" s="51" customFormat="1" ht="21" customHeight="1"/>
    <row r="24" spans="1:27" ht="15.75" customHeight="1">
      <c r="A24" s="269" t="s">
        <v>4</v>
      </c>
      <c r="B24" s="272" t="s">
        <v>425</v>
      </c>
      <c r="C24" s="273"/>
      <c r="D24" s="272" t="s">
        <v>427</v>
      </c>
      <c r="E24" s="273"/>
      <c r="F24" s="259" t="s">
        <v>90</v>
      </c>
      <c r="G24" s="261"/>
      <c r="H24" s="261"/>
      <c r="I24" s="260"/>
      <c r="J24" s="269" t="s">
        <v>428</v>
      </c>
      <c r="K24" s="272" t="s">
        <v>429</v>
      </c>
      <c r="L24" s="273"/>
      <c r="M24" s="272" t="s">
        <v>430</v>
      </c>
      <c r="N24" s="273"/>
      <c r="O24" s="272" t="s">
        <v>417</v>
      </c>
      <c r="P24" s="273"/>
      <c r="Q24" s="272" t="s">
        <v>123</v>
      </c>
      <c r="R24" s="273"/>
      <c r="S24" s="269" t="s">
        <v>122</v>
      </c>
      <c r="T24" s="269" t="s">
        <v>431</v>
      </c>
      <c r="U24" s="269" t="s">
        <v>426</v>
      </c>
      <c r="V24" s="272" t="s">
        <v>121</v>
      </c>
      <c r="W24" s="273"/>
      <c r="X24" s="259" t="s">
        <v>113</v>
      </c>
      <c r="Y24" s="261"/>
      <c r="Z24" s="259" t="s">
        <v>112</v>
      </c>
      <c r="AA24" s="261"/>
    </row>
    <row r="25" spans="1:27" ht="216" customHeight="1">
      <c r="A25" s="270"/>
      <c r="B25" s="274"/>
      <c r="C25" s="275"/>
      <c r="D25" s="274"/>
      <c r="E25" s="275"/>
      <c r="F25" s="259" t="s">
        <v>120</v>
      </c>
      <c r="G25" s="260"/>
      <c r="H25" s="259" t="s">
        <v>119</v>
      </c>
      <c r="I25" s="260"/>
      <c r="J25" s="271"/>
      <c r="K25" s="274"/>
      <c r="L25" s="275"/>
      <c r="M25" s="274"/>
      <c r="N25" s="275"/>
      <c r="O25" s="274"/>
      <c r="P25" s="275"/>
      <c r="Q25" s="274"/>
      <c r="R25" s="275"/>
      <c r="S25" s="271"/>
      <c r="T25" s="271"/>
      <c r="U25" s="271"/>
      <c r="V25" s="274"/>
      <c r="W25" s="275"/>
      <c r="X25" s="80" t="s">
        <v>111</v>
      </c>
      <c r="Y25" s="80" t="s">
        <v>415</v>
      </c>
      <c r="Z25" s="80" t="s">
        <v>110</v>
      </c>
      <c r="AA25" s="80" t="s">
        <v>109</v>
      </c>
    </row>
    <row r="26" spans="1:27" ht="60" customHeight="1">
      <c r="A26" s="271"/>
      <c r="B26" s="158" t="s">
        <v>107</v>
      </c>
      <c r="C26" s="158" t="s">
        <v>108</v>
      </c>
      <c r="D26" s="158" t="s">
        <v>107</v>
      </c>
      <c r="E26" s="158" t="s">
        <v>108</v>
      </c>
      <c r="F26" s="158" t="s">
        <v>107</v>
      </c>
      <c r="G26" s="158" t="s">
        <v>108</v>
      </c>
      <c r="H26" s="158" t="s">
        <v>107</v>
      </c>
      <c r="I26" s="158" t="s">
        <v>108</v>
      </c>
      <c r="J26" s="158" t="s">
        <v>107</v>
      </c>
      <c r="K26" s="158" t="s">
        <v>107</v>
      </c>
      <c r="L26" s="158" t="s">
        <v>108</v>
      </c>
      <c r="M26" s="158" t="s">
        <v>107</v>
      </c>
      <c r="N26" s="158" t="s">
        <v>108</v>
      </c>
      <c r="O26" s="158" t="s">
        <v>107</v>
      </c>
      <c r="P26" s="158" t="s">
        <v>108</v>
      </c>
      <c r="Q26" s="158" t="s">
        <v>107</v>
      </c>
      <c r="R26" s="158" t="s">
        <v>108</v>
      </c>
      <c r="S26" s="158" t="s">
        <v>107</v>
      </c>
      <c r="T26" s="158" t="s">
        <v>107</v>
      </c>
      <c r="U26" s="158" t="s">
        <v>107</v>
      </c>
      <c r="V26" s="158" t="s">
        <v>107</v>
      </c>
      <c r="W26" s="158" t="s">
        <v>108</v>
      </c>
      <c r="X26" s="158" t="s">
        <v>107</v>
      </c>
      <c r="Y26" s="158" t="s">
        <v>107</v>
      </c>
      <c r="Z26" s="80" t="s">
        <v>107</v>
      </c>
      <c r="AA26" s="80" t="s">
        <v>107</v>
      </c>
    </row>
    <row r="27" spans="1:27">
      <c r="A27" s="84">
        <v>1</v>
      </c>
      <c r="B27" s="84">
        <v>2</v>
      </c>
      <c r="C27" s="84">
        <v>3</v>
      </c>
      <c r="D27" s="84">
        <v>4</v>
      </c>
      <c r="E27" s="84">
        <v>5</v>
      </c>
      <c r="F27" s="84">
        <v>6</v>
      </c>
      <c r="G27" s="84">
        <v>7</v>
      </c>
      <c r="H27" s="84">
        <v>8</v>
      </c>
      <c r="I27" s="84">
        <v>9</v>
      </c>
      <c r="J27" s="84">
        <v>10</v>
      </c>
      <c r="K27" s="84">
        <v>11</v>
      </c>
      <c r="L27" s="84">
        <v>12</v>
      </c>
      <c r="M27" s="84">
        <v>13</v>
      </c>
      <c r="N27" s="84">
        <v>14</v>
      </c>
      <c r="O27" s="84">
        <v>15</v>
      </c>
      <c r="P27" s="84">
        <v>16</v>
      </c>
      <c r="Q27" s="84">
        <v>19</v>
      </c>
      <c r="R27" s="84">
        <v>20</v>
      </c>
      <c r="S27" s="84">
        <v>21</v>
      </c>
      <c r="T27" s="84">
        <v>22</v>
      </c>
      <c r="U27" s="84">
        <v>23</v>
      </c>
      <c r="V27" s="84">
        <v>24</v>
      </c>
      <c r="W27" s="84">
        <v>25</v>
      </c>
      <c r="X27" s="84">
        <v>26</v>
      </c>
      <c r="Y27" s="84">
        <v>27</v>
      </c>
      <c r="Z27" s="84">
        <v>28</v>
      </c>
      <c r="AA27" s="84">
        <v>29</v>
      </c>
    </row>
    <row r="28" spans="1:27" s="51" customFormat="1" ht="24" customHeight="1">
      <c r="A28" s="229">
        <v>1</v>
      </c>
      <c r="B28" s="229" t="s">
        <v>460</v>
      </c>
      <c r="C28" s="229" t="s">
        <v>460</v>
      </c>
      <c r="D28" s="229" t="s">
        <v>460</v>
      </c>
      <c r="E28" s="229" t="s">
        <v>460</v>
      </c>
      <c r="F28" s="229" t="s">
        <v>460</v>
      </c>
      <c r="G28" s="229" t="s">
        <v>460</v>
      </c>
      <c r="H28" s="229" t="s">
        <v>460</v>
      </c>
      <c r="I28" s="229" t="s">
        <v>460</v>
      </c>
      <c r="J28" s="229" t="s">
        <v>460</v>
      </c>
      <c r="K28" s="229" t="s">
        <v>460</v>
      </c>
      <c r="L28" s="229" t="s">
        <v>460</v>
      </c>
      <c r="M28" s="229" t="s">
        <v>460</v>
      </c>
      <c r="N28" s="229" t="s">
        <v>460</v>
      </c>
      <c r="O28" s="229" t="s">
        <v>460</v>
      </c>
      <c r="P28" s="229" t="s">
        <v>460</v>
      </c>
      <c r="Q28" s="229" t="s">
        <v>460</v>
      </c>
      <c r="R28" s="229" t="s">
        <v>460</v>
      </c>
      <c r="S28" s="229" t="s">
        <v>460</v>
      </c>
      <c r="T28" s="229" t="s">
        <v>460</v>
      </c>
      <c r="U28" s="229" t="s">
        <v>460</v>
      </c>
      <c r="V28" s="229" t="s">
        <v>460</v>
      </c>
      <c r="W28" s="229" t="s">
        <v>460</v>
      </c>
      <c r="X28" s="229" t="s">
        <v>460</v>
      </c>
      <c r="Y28" s="229" t="s">
        <v>460</v>
      </c>
      <c r="Z28" s="229" t="s">
        <v>460</v>
      </c>
      <c r="AA28" s="229" t="s">
        <v>460</v>
      </c>
    </row>
    <row r="29" spans="1:27" ht="3" customHeight="1">
      <c r="X29" s="81"/>
      <c r="Y29" s="82"/>
      <c r="Z29" s="44"/>
      <c r="AA29" s="44"/>
    </row>
    <row r="30" spans="1:27" s="49" customFormat="1" ht="12.75">
      <c r="A30" s="50"/>
      <c r="B30" s="50"/>
      <c r="C30" s="50"/>
      <c r="E30" s="50"/>
      <c r="X30" s="83"/>
      <c r="Y30" s="83"/>
      <c r="Z30" s="83"/>
      <c r="AA30" s="83"/>
    </row>
    <row r="31" spans="1:27" s="49" customFormat="1" ht="12.75">
      <c r="A31" s="50"/>
      <c r="B31" s="50"/>
      <c r="C31" s="50"/>
    </row>
  </sheetData>
  <mergeCells count="30">
    <mergeCell ref="A5:AA5"/>
    <mergeCell ref="E19:Y19"/>
    <mergeCell ref="E17:Y17"/>
    <mergeCell ref="E7:Y7"/>
    <mergeCell ref="E9:Y9"/>
    <mergeCell ref="E11:Y11"/>
    <mergeCell ref="E13:Y13"/>
    <mergeCell ref="E15:Y15"/>
    <mergeCell ref="A10:AA10"/>
    <mergeCell ref="A14:AA14"/>
    <mergeCell ref="A18:AA18"/>
    <mergeCell ref="Z24:AA24"/>
    <mergeCell ref="U24:U25"/>
    <mergeCell ref="A22:AA22"/>
    <mergeCell ref="O24:P25"/>
    <mergeCell ref="F25:G25"/>
    <mergeCell ref="H25:I25"/>
    <mergeCell ref="B24:C25"/>
    <mergeCell ref="E21:Y21"/>
    <mergeCell ref="A24:A26"/>
    <mergeCell ref="D24:E25"/>
    <mergeCell ref="F24:I24"/>
    <mergeCell ref="J24:J25"/>
    <mergeCell ref="K24:L25"/>
    <mergeCell ref="M24:N25"/>
    <mergeCell ref="Q24:R25"/>
    <mergeCell ref="S24:S25"/>
    <mergeCell ref="T24:T25"/>
    <mergeCell ref="X24:Y24"/>
    <mergeCell ref="V24:W2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SheetLayoutView="10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7" t="s">
        <v>68</v>
      </c>
      <c r="E1" s="14"/>
      <c r="F1" s="14"/>
    </row>
    <row r="2" spans="1:29" s="10" customFormat="1" ht="18.75" customHeight="1">
      <c r="A2" s="16"/>
      <c r="C2" s="13" t="s">
        <v>10</v>
      </c>
      <c r="E2" s="14"/>
      <c r="F2" s="14"/>
    </row>
    <row r="3" spans="1:29" s="10" customFormat="1" ht="18.75">
      <c r="A3" s="176"/>
      <c r="B3" s="16"/>
      <c r="C3" s="13" t="s">
        <v>67</v>
      </c>
      <c r="E3" s="14"/>
      <c r="F3" s="14"/>
    </row>
    <row r="4" spans="1:29" s="10" customFormat="1" ht="18.75">
      <c r="A4" s="176"/>
      <c r="B4" s="16"/>
      <c r="C4" s="13"/>
      <c r="E4" s="14"/>
      <c r="F4" s="14"/>
    </row>
    <row r="5" spans="1:29" s="10" customFormat="1" ht="15.75">
      <c r="A5" s="234" t="s">
        <v>463</v>
      </c>
      <c r="B5" s="234"/>
      <c r="C5" s="23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0" customFormat="1" ht="18.75">
      <c r="A6" s="176"/>
      <c r="B6" s="16"/>
      <c r="C6" s="16"/>
      <c r="E6" s="14"/>
      <c r="F6" s="14"/>
      <c r="G6" s="13"/>
    </row>
    <row r="7" spans="1:29" s="10" customFormat="1" ht="18.75">
      <c r="A7" s="238" t="s">
        <v>9</v>
      </c>
      <c r="B7" s="238"/>
      <c r="C7" s="238"/>
      <c r="D7" s="11"/>
      <c r="E7" s="11"/>
      <c r="F7" s="11"/>
      <c r="G7" s="11"/>
      <c r="H7" s="11"/>
      <c r="I7" s="11"/>
      <c r="J7" s="11"/>
      <c r="K7" s="11"/>
      <c r="L7" s="11"/>
      <c r="M7" s="11"/>
      <c r="N7" s="11"/>
      <c r="O7" s="11"/>
      <c r="P7" s="11"/>
      <c r="Q7" s="11"/>
      <c r="R7" s="11"/>
      <c r="S7" s="11"/>
      <c r="T7" s="11"/>
      <c r="U7" s="11"/>
    </row>
    <row r="8" spans="1:29" s="10" customFormat="1" ht="18.75">
      <c r="A8" s="238"/>
      <c r="B8" s="238"/>
      <c r="C8" s="238"/>
      <c r="D8" s="12"/>
      <c r="E8" s="12"/>
      <c r="F8" s="12"/>
      <c r="G8" s="12"/>
      <c r="H8" s="11"/>
      <c r="I8" s="11"/>
      <c r="J8" s="11"/>
      <c r="K8" s="11"/>
      <c r="L8" s="11"/>
      <c r="M8" s="11"/>
      <c r="N8" s="11"/>
      <c r="O8" s="11"/>
      <c r="P8" s="11"/>
      <c r="Q8" s="11"/>
      <c r="R8" s="11"/>
      <c r="S8" s="11"/>
      <c r="T8" s="11"/>
      <c r="U8" s="11"/>
    </row>
    <row r="9" spans="1:29" s="10" customFormat="1" ht="21" customHeight="1">
      <c r="A9" s="239" t="str">
        <f>'1. паспорт местоположение'!A9:C9</f>
        <v>АО "Дальневосточная энергетическая управляющая компания"</v>
      </c>
      <c r="B9" s="239"/>
      <c r="C9" s="239"/>
      <c r="D9" s="6"/>
      <c r="E9" s="6"/>
      <c r="F9" s="6"/>
      <c r="G9" s="6"/>
      <c r="H9" s="11"/>
      <c r="I9" s="11"/>
      <c r="J9" s="11"/>
      <c r="K9" s="11"/>
      <c r="L9" s="11"/>
      <c r="M9" s="11"/>
      <c r="N9" s="11"/>
      <c r="O9" s="11"/>
      <c r="P9" s="11"/>
      <c r="Q9" s="11"/>
      <c r="R9" s="11"/>
      <c r="S9" s="11"/>
      <c r="T9" s="11"/>
      <c r="U9" s="11"/>
    </row>
    <row r="10" spans="1:29" s="10" customFormat="1" ht="18.75">
      <c r="A10" s="235" t="s">
        <v>8</v>
      </c>
      <c r="B10" s="235"/>
      <c r="C10" s="235"/>
      <c r="D10" s="4"/>
      <c r="E10" s="4"/>
      <c r="F10" s="4"/>
      <c r="G10" s="4"/>
      <c r="H10" s="11"/>
      <c r="I10" s="11"/>
      <c r="J10" s="11"/>
      <c r="K10" s="11"/>
      <c r="L10" s="11"/>
      <c r="M10" s="11"/>
      <c r="N10" s="11"/>
      <c r="O10" s="11"/>
      <c r="P10" s="11"/>
      <c r="Q10" s="11"/>
      <c r="R10" s="11"/>
      <c r="S10" s="11"/>
      <c r="T10" s="11"/>
      <c r="U10" s="11"/>
    </row>
    <row r="11" spans="1:29" s="10" customFormat="1" ht="18.75">
      <c r="A11" s="238"/>
      <c r="B11" s="238"/>
      <c r="C11" s="238"/>
      <c r="D11" s="12"/>
      <c r="E11" s="12"/>
      <c r="F11" s="12"/>
      <c r="G11" s="12"/>
      <c r="H11" s="11"/>
      <c r="I11" s="11"/>
      <c r="J11" s="11"/>
      <c r="K11" s="11"/>
      <c r="L11" s="11"/>
      <c r="M11" s="11"/>
      <c r="N11" s="11"/>
      <c r="O11" s="11"/>
      <c r="P11" s="11"/>
      <c r="Q11" s="11"/>
      <c r="R11" s="11"/>
      <c r="S11" s="11"/>
      <c r="T11" s="11"/>
      <c r="U11" s="11"/>
    </row>
    <row r="12" spans="1:29" s="10" customFormat="1" ht="18.75">
      <c r="A12" s="239" t="str">
        <f>'1. паспорт местоположение'!A12:C12</f>
        <v>G_4501</v>
      </c>
      <c r="B12" s="239"/>
      <c r="C12" s="239"/>
      <c r="D12" s="6"/>
      <c r="E12" s="6"/>
      <c r="F12" s="6"/>
      <c r="G12" s="6"/>
      <c r="H12" s="11"/>
      <c r="I12" s="11"/>
      <c r="J12" s="11"/>
      <c r="K12" s="11"/>
      <c r="L12" s="11"/>
      <c r="M12" s="11"/>
      <c r="N12" s="11"/>
      <c r="O12" s="11"/>
      <c r="P12" s="11"/>
      <c r="Q12" s="11"/>
      <c r="R12" s="11"/>
      <c r="S12" s="11"/>
      <c r="T12" s="11"/>
      <c r="U12" s="11"/>
    </row>
    <row r="13" spans="1:29" s="10" customFormat="1" ht="18.75">
      <c r="A13" s="235" t="s">
        <v>7</v>
      </c>
      <c r="B13" s="235"/>
      <c r="C13" s="235"/>
      <c r="D13" s="4"/>
      <c r="E13" s="4"/>
      <c r="F13" s="4"/>
      <c r="G13" s="4"/>
      <c r="H13" s="11"/>
      <c r="I13" s="11"/>
      <c r="J13" s="11"/>
      <c r="K13" s="11"/>
      <c r="L13" s="11"/>
      <c r="M13" s="11"/>
      <c r="N13" s="11"/>
      <c r="O13" s="11"/>
      <c r="P13" s="11"/>
      <c r="Q13" s="11"/>
      <c r="R13" s="11"/>
      <c r="S13" s="11"/>
      <c r="T13" s="11"/>
      <c r="U13" s="11"/>
    </row>
    <row r="14" spans="1:29" s="7" customFormat="1" ht="15.75" customHeight="1">
      <c r="A14" s="245"/>
      <c r="B14" s="245"/>
      <c r="C14" s="245"/>
      <c r="D14" s="8"/>
      <c r="E14" s="8"/>
      <c r="F14" s="8"/>
      <c r="G14" s="8"/>
      <c r="H14" s="8"/>
      <c r="I14" s="8"/>
      <c r="J14" s="8"/>
      <c r="K14" s="8"/>
      <c r="L14" s="8"/>
      <c r="M14" s="8"/>
      <c r="N14" s="8"/>
      <c r="O14" s="8"/>
      <c r="P14" s="8"/>
      <c r="Q14" s="8"/>
      <c r="R14" s="8"/>
      <c r="S14" s="8"/>
      <c r="T14" s="8"/>
      <c r="U14" s="8"/>
    </row>
    <row r="15" spans="1:29" s="2" customFormat="1" ht="21" customHeight="1">
      <c r="A15" s="239"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5" s="239"/>
      <c r="C15" s="239"/>
      <c r="D15" s="6"/>
      <c r="E15" s="6"/>
      <c r="F15" s="6"/>
      <c r="G15" s="6"/>
      <c r="H15" s="6"/>
      <c r="I15" s="6"/>
      <c r="J15" s="6"/>
      <c r="K15" s="6"/>
      <c r="L15" s="6"/>
      <c r="M15" s="6"/>
      <c r="N15" s="6"/>
      <c r="O15" s="6"/>
      <c r="P15" s="6"/>
      <c r="Q15" s="6"/>
      <c r="R15" s="6"/>
      <c r="S15" s="6"/>
      <c r="T15" s="6"/>
      <c r="U15" s="6"/>
    </row>
    <row r="16" spans="1:29" s="2" customFormat="1" ht="15" customHeight="1">
      <c r="A16" s="235" t="s">
        <v>5</v>
      </c>
      <c r="B16" s="235"/>
      <c r="C16" s="235"/>
      <c r="D16" s="4"/>
      <c r="E16" s="4"/>
      <c r="F16" s="4"/>
      <c r="G16" s="4"/>
      <c r="H16" s="4"/>
      <c r="I16" s="4"/>
      <c r="J16" s="4"/>
      <c r="K16" s="4"/>
      <c r="L16" s="4"/>
      <c r="M16" s="4"/>
      <c r="N16" s="4"/>
      <c r="O16" s="4"/>
      <c r="P16" s="4"/>
      <c r="Q16" s="4"/>
      <c r="R16" s="4"/>
      <c r="S16" s="4"/>
      <c r="T16" s="4"/>
      <c r="U16" s="4"/>
    </row>
    <row r="17" spans="1:21" s="2" customFormat="1" ht="15" customHeight="1">
      <c r="A17" s="246"/>
      <c r="B17" s="246"/>
      <c r="C17" s="246"/>
      <c r="D17" s="3"/>
      <c r="E17" s="3"/>
      <c r="F17" s="3"/>
      <c r="G17" s="3"/>
      <c r="H17" s="3"/>
      <c r="I17" s="3"/>
      <c r="J17" s="3"/>
      <c r="K17" s="3"/>
      <c r="L17" s="3"/>
      <c r="M17" s="3"/>
      <c r="N17" s="3"/>
      <c r="O17" s="3"/>
      <c r="P17" s="3"/>
      <c r="Q17" s="3"/>
      <c r="R17" s="3"/>
    </row>
    <row r="18" spans="1:21" s="2" customFormat="1" ht="27.75" customHeight="1">
      <c r="A18" s="236" t="s">
        <v>411</v>
      </c>
      <c r="B18" s="236"/>
      <c r="C18" s="23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2" customFormat="1" ht="16.5" customHeight="1">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3.75" customHeight="1">
      <c r="A22" s="23" t="s">
        <v>64</v>
      </c>
      <c r="B22" s="29" t="s">
        <v>423</v>
      </c>
      <c r="C22" s="196" t="s">
        <v>470</v>
      </c>
      <c r="D22" s="28"/>
      <c r="E22" s="28"/>
      <c r="F22" s="27"/>
      <c r="G22" s="27"/>
      <c r="H22" s="27"/>
      <c r="I22" s="27"/>
      <c r="J22" s="27"/>
      <c r="K22" s="27"/>
      <c r="L22" s="27"/>
      <c r="M22" s="27"/>
      <c r="N22" s="27"/>
      <c r="O22" s="27"/>
      <c r="P22" s="27"/>
      <c r="Q22" s="26"/>
      <c r="R22" s="26"/>
      <c r="S22" s="26"/>
      <c r="T22" s="26"/>
      <c r="U22" s="26"/>
    </row>
    <row r="23" spans="1:21" ht="42.75" customHeight="1">
      <c r="A23" s="23" t="s">
        <v>63</v>
      </c>
      <c r="B23" s="25" t="s">
        <v>60</v>
      </c>
      <c r="C23" s="216" t="s">
        <v>476</v>
      </c>
      <c r="D23" s="22"/>
      <c r="E23" s="22"/>
      <c r="F23" s="22"/>
      <c r="G23" s="22"/>
      <c r="H23" s="22"/>
      <c r="I23" s="22"/>
      <c r="J23" s="22"/>
      <c r="K23" s="22"/>
      <c r="L23" s="22"/>
      <c r="M23" s="22"/>
      <c r="N23" s="22"/>
      <c r="O23" s="22"/>
      <c r="P23" s="22"/>
      <c r="Q23" s="22"/>
      <c r="R23" s="22"/>
      <c r="S23" s="22"/>
      <c r="T23" s="22"/>
      <c r="U23" s="22"/>
    </row>
    <row r="24" spans="1:21" ht="63" customHeight="1">
      <c r="A24" s="23" t="s">
        <v>62</v>
      </c>
      <c r="B24" s="25" t="s">
        <v>437</v>
      </c>
      <c r="C24" s="216" t="s">
        <v>477</v>
      </c>
      <c r="D24" s="22"/>
      <c r="E24" s="22"/>
      <c r="F24" s="22"/>
      <c r="G24" s="22"/>
      <c r="H24" s="22"/>
      <c r="I24" s="22"/>
      <c r="J24" s="22"/>
      <c r="K24" s="22"/>
      <c r="L24" s="22"/>
      <c r="M24" s="22"/>
      <c r="N24" s="22"/>
      <c r="O24" s="22"/>
      <c r="P24" s="22"/>
      <c r="Q24" s="22"/>
      <c r="R24" s="22"/>
      <c r="S24" s="22"/>
      <c r="T24" s="22"/>
      <c r="U24" s="22"/>
    </row>
    <row r="25" spans="1:21" ht="63" customHeight="1">
      <c r="A25" s="23" t="s">
        <v>61</v>
      </c>
      <c r="B25" s="25" t="s">
        <v>438</v>
      </c>
      <c r="C25" s="181" t="s">
        <v>452</v>
      </c>
      <c r="D25" s="22"/>
      <c r="E25" s="22"/>
      <c r="F25" s="22"/>
      <c r="G25" s="22"/>
      <c r="H25" s="22"/>
      <c r="I25" s="22"/>
      <c r="J25" s="22"/>
      <c r="K25" s="22"/>
      <c r="L25" s="22"/>
      <c r="M25" s="22"/>
      <c r="N25" s="22"/>
      <c r="O25" s="22"/>
      <c r="P25" s="22"/>
      <c r="Q25" s="22"/>
      <c r="R25" s="22"/>
      <c r="S25" s="22"/>
      <c r="T25" s="22"/>
      <c r="U25" s="22"/>
    </row>
    <row r="26" spans="1:21" ht="42.75" customHeight="1">
      <c r="A26" s="23" t="s">
        <v>59</v>
      </c>
      <c r="B26" s="25" t="s">
        <v>229</v>
      </c>
      <c r="C26" s="181" t="s">
        <v>453</v>
      </c>
      <c r="D26" s="22"/>
      <c r="E26" s="22"/>
      <c r="F26" s="22"/>
      <c r="G26" s="22"/>
      <c r="H26" s="22"/>
      <c r="I26" s="22"/>
      <c r="J26" s="22"/>
      <c r="K26" s="22"/>
      <c r="L26" s="22"/>
      <c r="M26" s="22"/>
      <c r="N26" s="22"/>
      <c r="O26" s="22"/>
      <c r="P26" s="22"/>
      <c r="Q26" s="22"/>
      <c r="R26" s="22"/>
      <c r="S26" s="22"/>
      <c r="T26" s="22"/>
      <c r="U26" s="22"/>
    </row>
    <row r="27" spans="1:21" ht="240" customHeight="1">
      <c r="A27" s="23" t="s">
        <v>58</v>
      </c>
      <c r="B27" s="25" t="s">
        <v>424</v>
      </c>
      <c r="C27" s="216" t="s">
        <v>478</v>
      </c>
      <c r="D27" s="22"/>
      <c r="E27" s="22"/>
      <c r="F27" s="22"/>
      <c r="G27" s="22"/>
      <c r="H27" s="22"/>
      <c r="I27" s="22"/>
      <c r="J27" s="22"/>
      <c r="K27" s="22"/>
      <c r="L27" s="22"/>
      <c r="M27" s="22"/>
      <c r="N27" s="22"/>
      <c r="O27" s="22"/>
      <c r="P27" s="22"/>
      <c r="Q27" s="22"/>
      <c r="R27" s="22"/>
      <c r="S27" s="22"/>
      <c r="T27" s="22"/>
      <c r="U27" s="22"/>
    </row>
    <row r="28" spans="1:21" ht="42.75" customHeight="1">
      <c r="A28" s="23" t="s">
        <v>56</v>
      </c>
      <c r="B28" s="25" t="s">
        <v>57</v>
      </c>
      <c r="C28" s="181" t="s">
        <v>454</v>
      </c>
      <c r="D28" s="22"/>
      <c r="E28" s="22"/>
      <c r="F28" s="22"/>
      <c r="G28" s="22"/>
      <c r="H28" s="22"/>
      <c r="I28" s="22"/>
      <c r="J28" s="22"/>
      <c r="K28" s="22"/>
      <c r="L28" s="22"/>
      <c r="M28" s="22"/>
      <c r="N28" s="22"/>
      <c r="O28" s="22"/>
      <c r="P28" s="22"/>
      <c r="Q28" s="22"/>
      <c r="R28" s="22"/>
      <c r="S28" s="22"/>
      <c r="T28" s="22"/>
      <c r="U28" s="22"/>
    </row>
    <row r="29" spans="1:21" ht="42.75" customHeight="1">
      <c r="A29" s="23" t="s">
        <v>54</v>
      </c>
      <c r="B29" s="24" t="s">
        <v>55</v>
      </c>
      <c r="C29" s="181" t="s">
        <v>454</v>
      </c>
      <c r="D29" s="22"/>
      <c r="E29" s="22"/>
      <c r="F29" s="22"/>
      <c r="G29" s="22"/>
      <c r="H29" s="22"/>
      <c r="I29" s="22"/>
      <c r="J29" s="22"/>
      <c r="K29" s="22"/>
      <c r="L29" s="22"/>
      <c r="M29" s="22"/>
      <c r="N29" s="22"/>
      <c r="O29" s="22"/>
      <c r="P29" s="22"/>
      <c r="Q29" s="22"/>
      <c r="R29" s="22"/>
      <c r="S29" s="22"/>
      <c r="T29" s="22"/>
      <c r="U29" s="22"/>
    </row>
    <row r="30" spans="1:21" ht="42.75" customHeight="1">
      <c r="A30" s="23" t="s">
        <v>72</v>
      </c>
      <c r="B30" s="24" t="s">
        <v>53</v>
      </c>
      <c r="C30" s="181" t="s">
        <v>455</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I32" sqref="I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20.140625" style="1" customWidth="1"/>
    <col min="16" max="16384" width="9.140625" style="1"/>
  </cols>
  <sheetData>
    <row r="1" spans="1:28" s="10" customFormat="1" ht="18.75" customHeight="1">
      <c r="A1" s="16"/>
      <c r="B1" s="16"/>
      <c r="O1" s="37" t="s">
        <v>68</v>
      </c>
    </row>
    <row r="2" spans="1:28" s="10" customFormat="1" ht="18.75" customHeight="1">
      <c r="A2" s="16"/>
      <c r="B2" s="16"/>
      <c r="O2" s="13" t="s">
        <v>10</v>
      </c>
    </row>
    <row r="3" spans="1:28" s="10" customFormat="1" ht="18.75">
      <c r="A3" s="15"/>
      <c r="B3" s="15"/>
      <c r="O3" s="13" t="s">
        <v>67</v>
      </c>
    </row>
    <row r="4" spans="1:28" s="10" customFormat="1" ht="18.75">
      <c r="A4" s="176"/>
      <c r="B4" s="176"/>
      <c r="C4" s="16"/>
      <c r="D4" s="16"/>
      <c r="E4" s="16"/>
      <c r="F4" s="16"/>
      <c r="G4" s="16"/>
      <c r="H4" s="16"/>
      <c r="I4" s="16"/>
      <c r="J4" s="16"/>
      <c r="K4" s="16"/>
      <c r="L4" s="13"/>
      <c r="M4" s="16"/>
      <c r="N4" s="16"/>
      <c r="O4" s="16"/>
    </row>
    <row r="5" spans="1:28" s="10" customFormat="1" ht="15.75">
      <c r="A5" s="234" t="s">
        <v>463</v>
      </c>
      <c r="B5" s="234"/>
      <c r="C5" s="234"/>
      <c r="D5" s="234"/>
      <c r="E5" s="234"/>
      <c r="F5" s="234"/>
      <c r="G5" s="234"/>
      <c r="H5" s="234"/>
      <c r="I5" s="234"/>
      <c r="J5" s="234"/>
      <c r="K5" s="234"/>
      <c r="L5" s="234"/>
      <c r="M5" s="234"/>
      <c r="N5" s="234"/>
      <c r="O5" s="234"/>
      <c r="P5" s="156"/>
      <c r="Q5" s="156"/>
      <c r="R5" s="156"/>
      <c r="S5" s="156"/>
      <c r="T5" s="156"/>
      <c r="U5" s="156"/>
      <c r="V5" s="156"/>
      <c r="W5" s="156"/>
      <c r="X5" s="156"/>
      <c r="Y5" s="156"/>
      <c r="Z5" s="156"/>
      <c r="AA5" s="156"/>
      <c r="AB5" s="156"/>
    </row>
    <row r="6" spans="1:28" s="10" customFormat="1" ht="18.75">
      <c r="A6" s="176"/>
      <c r="B6" s="176"/>
      <c r="C6" s="16"/>
      <c r="D6" s="16"/>
      <c r="E6" s="16"/>
      <c r="F6" s="16"/>
      <c r="G6" s="16"/>
      <c r="H6" s="16"/>
      <c r="I6" s="16"/>
      <c r="J6" s="16"/>
      <c r="K6" s="16"/>
      <c r="L6" s="13"/>
      <c r="M6" s="16"/>
      <c r="N6" s="16"/>
      <c r="O6" s="16"/>
    </row>
    <row r="7" spans="1:28" s="10" customFormat="1" ht="18.75">
      <c r="A7" s="238" t="s">
        <v>9</v>
      </c>
      <c r="B7" s="238"/>
      <c r="C7" s="238"/>
      <c r="D7" s="238"/>
      <c r="E7" s="238"/>
      <c r="F7" s="238"/>
      <c r="G7" s="238"/>
      <c r="H7" s="238"/>
      <c r="I7" s="238"/>
      <c r="J7" s="238"/>
      <c r="K7" s="238"/>
      <c r="L7" s="238"/>
      <c r="M7" s="238"/>
      <c r="N7" s="238"/>
      <c r="O7" s="238"/>
      <c r="P7" s="11"/>
      <c r="Q7" s="11"/>
      <c r="R7" s="11"/>
      <c r="S7" s="11"/>
      <c r="T7" s="11"/>
      <c r="U7" s="11"/>
      <c r="V7" s="11"/>
      <c r="W7" s="11"/>
      <c r="X7" s="11"/>
      <c r="Y7" s="11"/>
      <c r="Z7" s="11"/>
    </row>
    <row r="8" spans="1:28" s="10" customFormat="1" ht="18.75">
      <c r="A8" s="238"/>
      <c r="B8" s="238"/>
      <c r="C8" s="238"/>
      <c r="D8" s="238"/>
      <c r="E8" s="238"/>
      <c r="F8" s="238"/>
      <c r="G8" s="238"/>
      <c r="H8" s="238"/>
      <c r="I8" s="238"/>
      <c r="J8" s="238"/>
      <c r="K8" s="238"/>
      <c r="L8" s="238"/>
      <c r="M8" s="238"/>
      <c r="N8" s="238"/>
      <c r="O8" s="238"/>
      <c r="P8" s="11"/>
      <c r="Q8" s="11"/>
      <c r="R8" s="11"/>
      <c r="S8" s="11"/>
      <c r="T8" s="11"/>
      <c r="U8" s="11"/>
      <c r="V8" s="11"/>
      <c r="W8" s="11"/>
      <c r="X8" s="11"/>
      <c r="Y8" s="11"/>
      <c r="Z8" s="11"/>
    </row>
    <row r="9" spans="1:28" s="10" customFormat="1" ht="18.75">
      <c r="A9" s="239" t="str">
        <f>'1. паспорт местоположение'!A9:C9</f>
        <v>АО "Дальневосточная энергетическая управляющая компания"</v>
      </c>
      <c r="B9" s="239"/>
      <c r="C9" s="239"/>
      <c r="D9" s="239"/>
      <c r="E9" s="239"/>
      <c r="F9" s="239"/>
      <c r="G9" s="239"/>
      <c r="H9" s="239"/>
      <c r="I9" s="239"/>
      <c r="J9" s="239"/>
      <c r="K9" s="239"/>
      <c r="L9" s="239"/>
      <c r="M9" s="239"/>
      <c r="N9" s="239"/>
      <c r="O9" s="239"/>
      <c r="P9" s="11"/>
      <c r="Q9" s="11"/>
      <c r="R9" s="11"/>
      <c r="S9" s="11"/>
      <c r="T9" s="11"/>
      <c r="U9" s="11"/>
      <c r="V9" s="11"/>
      <c r="W9" s="11"/>
      <c r="X9" s="11"/>
      <c r="Y9" s="11"/>
      <c r="Z9" s="11"/>
    </row>
    <row r="10" spans="1:28" s="10" customFormat="1" ht="18.75">
      <c r="A10" s="235" t="s">
        <v>8</v>
      </c>
      <c r="B10" s="235"/>
      <c r="C10" s="235"/>
      <c r="D10" s="235"/>
      <c r="E10" s="235"/>
      <c r="F10" s="235"/>
      <c r="G10" s="235"/>
      <c r="H10" s="235"/>
      <c r="I10" s="235"/>
      <c r="J10" s="235"/>
      <c r="K10" s="235"/>
      <c r="L10" s="235"/>
      <c r="M10" s="235"/>
      <c r="N10" s="235"/>
      <c r="O10" s="235"/>
      <c r="P10" s="11"/>
      <c r="Q10" s="11"/>
      <c r="R10" s="11"/>
      <c r="S10" s="11"/>
      <c r="T10" s="11"/>
      <c r="U10" s="11"/>
      <c r="V10" s="11"/>
      <c r="W10" s="11"/>
      <c r="X10" s="11"/>
      <c r="Y10" s="11"/>
      <c r="Z10" s="11"/>
    </row>
    <row r="11" spans="1:28" s="10" customFormat="1" ht="18.75">
      <c r="A11" s="238"/>
      <c r="B11" s="238"/>
      <c r="C11" s="238"/>
      <c r="D11" s="238"/>
      <c r="E11" s="238"/>
      <c r="F11" s="238"/>
      <c r="G11" s="238"/>
      <c r="H11" s="238"/>
      <c r="I11" s="238"/>
      <c r="J11" s="238"/>
      <c r="K11" s="238"/>
      <c r="L11" s="238"/>
      <c r="M11" s="238"/>
      <c r="N11" s="238"/>
      <c r="O11" s="238"/>
      <c r="P11" s="11"/>
      <c r="Q11" s="11"/>
      <c r="R11" s="11"/>
      <c r="S11" s="11"/>
      <c r="T11" s="11"/>
      <c r="U11" s="11"/>
      <c r="V11" s="11"/>
      <c r="W11" s="11"/>
      <c r="X11" s="11"/>
      <c r="Y11" s="11"/>
      <c r="Z11" s="11"/>
    </row>
    <row r="12" spans="1:28" s="10" customFormat="1" ht="18.75">
      <c r="A12" s="239" t="str">
        <f>'1. паспорт местоположение'!A12:C12</f>
        <v>G_4501</v>
      </c>
      <c r="B12" s="239"/>
      <c r="C12" s="239"/>
      <c r="D12" s="239"/>
      <c r="E12" s="239"/>
      <c r="F12" s="239"/>
      <c r="G12" s="239"/>
      <c r="H12" s="239"/>
      <c r="I12" s="239"/>
      <c r="J12" s="239"/>
      <c r="K12" s="239"/>
      <c r="L12" s="239"/>
      <c r="M12" s="239"/>
      <c r="N12" s="239"/>
      <c r="O12" s="239"/>
      <c r="P12" s="11"/>
      <c r="Q12" s="11"/>
      <c r="R12" s="11"/>
      <c r="S12" s="11"/>
      <c r="T12" s="11"/>
      <c r="U12" s="11"/>
      <c r="V12" s="11"/>
      <c r="W12" s="11"/>
      <c r="X12" s="11"/>
      <c r="Y12" s="11"/>
      <c r="Z12" s="11"/>
    </row>
    <row r="13" spans="1:28" s="10" customFormat="1" ht="18.75">
      <c r="A13" s="235" t="s">
        <v>7</v>
      </c>
      <c r="B13" s="235"/>
      <c r="C13" s="235"/>
      <c r="D13" s="235"/>
      <c r="E13" s="235"/>
      <c r="F13" s="235"/>
      <c r="G13" s="235"/>
      <c r="H13" s="235"/>
      <c r="I13" s="235"/>
      <c r="J13" s="235"/>
      <c r="K13" s="235"/>
      <c r="L13" s="235"/>
      <c r="M13" s="235"/>
      <c r="N13" s="235"/>
      <c r="O13" s="235"/>
      <c r="P13" s="11"/>
      <c r="Q13" s="11"/>
      <c r="R13" s="11"/>
      <c r="S13" s="11"/>
      <c r="T13" s="11"/>
      <c r="U13" s="11"/>
      <c r="V13" s="11"/>
      <c r="W13" s="11"/>
      <c r="X13" s="11"/>
      <c r="Y13" s="11"/>
      <c r="Z13" s="11"/>
    </row>
    <row r="14" spans="1:28" s="7" customFormat="1" ht="15.75" customHeight="1">
      <c r="A14" s="245"/>
      <c r="B14" s="245"/>
      <c r="C14" s="245"/>
      <c r="D14" s="245"/>
      <c r="E14" s="245"/>
      <c r="F14" s="245"/>
      <c r="G14" s="245"/>
      <c r="H14" s="245"/>
      <c r="I14" s="245"/>
      <c r="J14" s="245"/>
      <c r="K14" s="245"/>
      <c r="L14" s="245"/>
      <c r="M14" s="245"/>
      <c r="N14" s="245"/>
      <c r="O14" s="245"/>
      <c r="P14" s="8"/>
      <c r="Q14" s="8"/>
      <c r="R14" s="8"/>
      <c r="S14" s="8"/>
      <c r="T14" s="8"/>
      <c r="U14" s="8"/>
      <c r="V14" s="8"/>
      <c r="W14" s="8"/>
      <c r="X14" s="8"/>
      <c r="Y14" s="8"/>
      <c r="Z14" s="8"/>
    </row>
    <row r="15" spans="1:28" s="2" customFormat="1" ht="24.75" customHeight="1">
      <c r="A15" s="239"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5" s="239"/>
      <c r="C15" s="239"/>
      <c r="D15" s="239"/>
      <c r="E15" s="239"/>
      <c r="F15" s="239"/>
      <c r="G15" s="239"/>
      <c r="H15" s="239"/>
      <c r="I15" s="239"/>
      <c r="J15" s="239"/>
      <c r="K15" s="239"/>
      <c r="L15" s="239"/>
      <c r="M15" s="239"/>
      <c r="N15" s="239"/>
      <c r="O15" s="239"/>
      <c r="P15" s="6"/>
      <c r="Q15" s="6"/>
      <c r="R15" s="6"/>
      <c r="S15" s="6"/>
      <c r="T15" s="6"/>
      <c r="U15" s="6"/>
      <c r="V15" s="6"/>
      <c r="W15" s="6"/>
      <c r="X15" s="6"/>
      <c r="Y15" s="6"/>
      <c r="Z15" s="6"/>
    </row>
    <row r="16" spans="1:28" s="2" customFormat="1" ht="15" customHeight="1">
      <c r="A16" s="235" t="s">
        <v>5</v>
      </c>
      <c r="B16" s="235"/>
      <c r="C16" s="235"/>
      <c r="D16" s="235"/>
      <c r="E16" s="235"/>
      <c r="F16" s="235"/>
      <c r="G16" s="235"/>
      <c r="H16" s="235"/>
      <c r="I16" s="235"/>
      <c r="J16" s="235"/>
      <c r="K16" s="235"/>
      <c r="L16" s="235"/>
      <c r="M16" s="235"/>
      <c r="N16" s="235"/>
      <c r="O16" s="235"/>
      <c r="P16" s="4"/>
      <c r="Q16" s="4"/>
      <c r="R16" s="4"/>
      <c r="S16" s="4"/>
      <c r="T16" s="4"/>
      <c r="U16" s="4"/>
      <c r="V16" s="4"/>
      <c r="W16" s="4"/>
      <c r="X16" s="4"/>
      <c r="Y16" s="4"/>
      <c r="Z16" s="4"/>
    </row>
    <row r="17" spans="1:26" s="2" customFormat="1" ht="15" customHeight="1">
      <c r="A17" s="246"/>
      <c r="B17" s="246"/>
      <c r="C17" s="246"/>
      <c r="D17" s="246"/>
      <c r="E17" s="246"/>
      <c r="F17" s="246"/>
      <c r="G17" s="246"/>
      <c r="H17" s="246"/>
      <c r="I17" s="246"/>
      <c r="J17" s="246"/>
      <c r="K17" s="246"/>
      <c r="L17" s="246"/>
      <c r="M17" s="246"/>
      <c r="N17" s="246"/>
      <c r="O17" s="246"/>
      <c r="P17" s="3"/>
      <c r="Q17" s="3"/>
      <c r="R17" s="3"/>
      <c r="S17" s="3"/>
      <c r="T17" s="3"/>
      <c r="U17" s="3"/>
      <c r="V17" s="3"/>
      <c r="W17" s="3"/>
    </row>
    <row r="18" spans="1:26" s="2" customFormat="1" ht="91.5" customHeight="1">
      <c r="A18" s="281" t="s">
        <v>419</v>
      </c>
      <c r="B18" s="281"/>
      <c r="C18" s="281"/>
      <c r="D18" s="281"/>
      <c r="E18" s="281"/>
      <c r="F18" s="281"/>
      <c r="G18" s="281"/>
      <c r="H18" s="281"/>
      <c r="I18" s="281"/>
      <c r="J18" s="281"/>
      <c r="K18" s="281"/>
      <c r="L18" s="281"/>
      <c r="M18" s="281"/>
      <c r="N18" s="281"/>
      <c r="O18" s="281"/>
      <c r="P18" s="5"/>
      <c r="Q18" s="5"/>
      <c r="R18" s="5"/>
      <c r="S18" s="5"/>
      <c r="T18" s="5"/>
      <c r="U18" s="5"/>
      <c r="V18" s="5"/>
      <c r="W18" s="5"/>
      <c r="X18" s="5"/>
      <c r="Y18" s="5"/>
      <c r="Z18" s="5"/>
    </row>
    <row r="19" spans="1:26" s="2" customFormat="1" ht="78" customHeight="1">
      <c r="A19" s="241" t="s">
        <v>4</v>
      </c>
      <c r="B19" s="241" t="s">
        <v>84</v>
      </c>
      <c r="C19" s="241" t="s">
        <v>83</v>
      </c>
      <c r="D19" s="241" t="s">
        <v>75</v>
      </c>
      <c r="E19" s="278" t="s">
        <v>82</v>
      </c>
      <c r="F19" s="279"/>
      <c r="G19" s="279"/>
      <c r="H19" s="279"/>
      <c r="I19" s="280"/>
      <c r="J19" s="241" t="s">
        <v>81</v>
      </c>
      <c r="K19" s="241"/>
      <c r="L19" s="241"/>
      <c r="M19" s="241"/>
      <c r="N19" s="241"/>
      <c r="O19" s="241"/>
      <c r="P19" s="3"/>
      <c r="Q19" s="3"/>
      <c r="R19" s="3"/>
      <c r="S19" s="3"/>
      <c r="T19" s="3"/>
      <c r="U19" s="3"/>
      <c r="V19" s="3"/>
      <c r="W19" s="3"/>
    </row>
    <row r="20" spans="1:26" s="2" customFormat="1" ht="51" customHeight="1">
      <c r="A20" s="241"/>
      <c r="B20" s="241"/>
      <c r="C20" s="241"/>
      <c r="D20" s="241"/>
      <c r="E20" s="189" t="s">
        <v>80</v>
      </c>
      <c r="F20" s="189" t="s">
        <v>79</v>
      </c>
      <c r="G20" s="189" t="s">
        <v>78</v>
      </c>
      <c r="H20" s="189" t="s">
        <v>77</v>
      </c>
      <c r="I20" s="189" t="s">
        <v>76</v>
      </c>
      <c r="J20" s="212">
        <v>2015</v>
      </c>
      <c r="K20" s="212">
        <v>2016</v>
      </c>
      <c r="L20" s="197">
        <v>2017</v>
      </c>
      <c r="M20" s="197">
        <v>2018</v>
      </c>
      <c r="N20" s="197">
        <v>2019</v>
      </c>
      <c r="O20" s="197">
        <v>2020</v>
      </c>
      <c r="P20" s="27"/>
      <c r="Q20" s="27"/>
      <c r="R20" s="27"/>
      <c r="S20" s="27"/>
      <c r="T20" s="27"/>
      <c r="U20" s="27"/>
      <c r="V20" s="27"/>
      <c r="W20" s="27"/>
      <c r="X20" s="26"/>
      <c r="Y20" s="26"/>
      <c r="Z20" s="26"/>
    </row>
    <row r="21" spans="1:26" s="2" customFormat="1" ht="16.5" customHeight="1">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c r="A22" s="41" t="s">
        <v>64</v>
      </c>
      <c r="B22" s="165" t="s">
        <v>461</v>
      </c>
      <c r="C22" s="164" t="s">
        <v>460</v>
      </c>
      <c r="D22" s="164" t="s">
        <v>460</v>
      </c>
      <c r="E22" s="164" t="s">
        <v>460</v>
      </c>
      <c r="F22" s="164" t="s">
        <v>460</v>
      </c>
      <c r="G22" s="164" t="s">
        <v>460</v>
      </c>
      <c r="H22" s="164" t="s">
        <v>460</v>
      </c>
      <c r="I22" s="164" t="s">
        <v>460</v>
      </c>
      <c r="J22" s="166">
        <v>0</v>
      </c>
      <c r="K22" s="166">
        <v>0</v>
      </c>
      <c r="L22" s="151">
        <v>0</v>
      </c>
      <c r="M22" s="151">
        <v>0</v>
      </c>
      <c r="N22" s="151">
        <v>0</v>
      </c>
      <c r="O22" s="151">
        <v>0</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1"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activeCell="AX13" sqref="AW13:AX14"/>
    </sheetView>
  </sheetViews>
  <sheetFormatPr defaultRowHeight="15"/>
  <cols>
    <col min="1" max="3" width="9.140625" style="85"/>
    <col min="4" max="4" width="18.5703125" style="85" customWidth="1"/>
    <col min="5" max="12" width="9.140625" style="85" hidden="1" customWidth="1"/>
    <col min="13" max="13" width="4.7109375" style="85" hidden="1" customWidth="1"/>
    <col min="14" max="17" width="9.140625" style="85" hidden="1" customWidth="1"/>
    <col min="18" max="18" width="4.7109375" style="85" hidden="1" customWidth="1"/>
    <col min="19" max="36" width="9.140625" style="85" hidden="1" customWidth="1"/>
    <col min="37" max="37" width="9.140625" style="85"/>
    <col min="38" max="38" width="7.7109375" style="85" customWidth="1"/>
    <col min="39" max="39" width="3.140625" style="85" customWidth="1"/>
    <col min="40" max="40" width="13.5703125" style="85" customWidth="1"/>
    <col min="41" max="41" width="16.5703125" style="85" customWidth="1"/>
    <col min="42" max="42" width="15.7109375" style="85" customWidth="1"/>
    <col min="43" max="43" width="9.5703125" style="85" customWidth="1"/>
    <col min="44" max="44" width="8.5703125" style="85" customWidth="1"/>
    <col min="45" max="16384" width="9.140625" style="85"/>
  </cols>
  <sheetData>
    <row r="1" spans="1:44" s="10" customFormat="1" ht="18.75" customHeight="1">
      <c r="A1" s="16"/>
      <c r="I1" s="14"/>
      <c r="J1" s="14"/>
      <c r="K1" s="37" t="s">
        <v>68</v>
      </c>
      <c r="AR1" s="37" t="s">
        <v>68</v>
      </c>
    </row>
    <row r="2" spans="1:44" s="10" customFormat="1" ht="18.75" customHeight="1">
      <c r="A2" s="16"/>
      <c r="I2" s="14"/>
      <c r="J2" s="14"/>
      <c r="K2" s="13" t="s">
        <v>10</v>
      </c>
      <c r="AR2" s="13" t="s">
        <v>10</v>
      </c>
    </row>
    <row r="3" spans="1:44" s="10" customFormat="1" ht="18.75">
      <c r="A3" s="15"/>
      <c r="I3" s="14"/>
      <c r="J3" s="14"/>
      <c r="K3" s="13" t="s">
        <v>67</v>
      </c>
      <c r="AR3" s="13" t="s">
        <v>299</v>
      </c>
    </row>
    <row r="4" spans="1:44" s="10" customFormat="1" ht="18.75">
      <c r="A4" s="15"/>
      <c r="I4" s="14"/>
      <c r="J4" s="14"/>
      <c r="K4" s="13"/>
    </row>
    <row r="5" spans="1:44" s="10" customFormat="1" ht="18.75" customHeight="1">
      <c r="A5" s="234" t="s">
        <v>303</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0" customFormat="1" ht="18.75">
      <c r="A6" s="15"/>
      <c r="I6" s="14"/>
      <c r="J6" s="14"/>
      <c r="K6" s="13"/>
    </row>
    <row r="7" spans="1:44" s="10" customFormat="1" ht="18.7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0" customFormat="1" ht="18.7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c r="A9" s="346" t="s">
        <v>6</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0"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0" customFormat="1" ht="18.7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0" customFormat="1" ht="18.75" customHeight="1">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7" customFormat="1" ht="15.75" customHeight="1">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2" customFormat="1" ht="15" customHeight="1">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67" t="s">
        <v>420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c r="AO19" s="116"/>
      <c r="AP19" s="116"/>
      <c r="AQ19" s="116"/>
      <c r="AR19" s="37"/>
    </row>
    <row r="20" spans="1:45" ht="18.75">
      <c r="AO20" s="116"/>
      <c r="AP20" s="116"/>
      <c r="AQ20" s="116"/>
      <c r="AR20" s="13"/>
    </row>
    <row r="21" spans="1:45" ht="20.25" customHeight="1">
      <c r="AO21" s="116"/>
      <c r="AP21" s="116"/>
      <c r="AQ21" s="116"/>
      <c r="AR21" s="13"/>
    </row>
    <row r="22" spans="1:45" s="2" customFormat="1" ht="15" customHeight="1">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c r="A24" s="348" t="s">
        <v>298</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0</v>
      </c>
      <c r="AL24" s="348"/>
      <c r="AM24" s="86"/>
      <c r="AN24" s="86"/>
      <c r="AO24" s="114"/>
      <c r="AP24" s="114"/>
      <c r="AQ24" s="114"/>
      <c r="AR24" s="114"/>
      <c r="AS24" s="92"/>
    </row>
    <row r="25" spans="1:45" ht="12.75" customHeight="1">
      <c r="A25" s="327" t="s">
        <v>297</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87"/>
      <c r="AN25" s="349" t="s">
        <v>296</v>
      </c>
      <c r="AO25" s="349"/>
      <c r="AP25" s="349"/>
      <c r="AQ25" s="347"/>
      <c r="AR25" s="347"/>
      <c r="AS25" s="92"/>
    </row>
    <row r="26" spans="1:45" ht="17.25" customHeight="1">
      <c r="A26" s="293" t="s">
        <v>295</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87"/>
      <c r="AN26" s="337" t="s">
        <v>294</v>
      </c>
      <c r="AO26" s="338"/>
      <c r="AP26" s="339"/>
      <c r="AQ26" s="329"/>
      <c r="AR26" s="330"/>
      <c r="AS26" s="92"/>
    </row>
    <row r="27" spans="1:45" ht="17.25" customHeight="1">
      <c r="A27" s="293" t="s">
        <v>293</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87"/>
      <c r="AN27" s="337" t="s">
        <v>292</v>
      </c>
      <c r="AO27" s="338"/>
      <c r="AP27" s="339"/>
      <c r="AQ27" s="329"/>
      <c r="AR27" s="330"/>
      <c r="AS27" s="92"/>
    </row>
    <row r="28" spans="1:45" ht="27.75" customHeight="1" thickBot="1">
      <c r="A28" s="340" t="s">
        <v>291</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87"/>
      <c r="AN28" s="343" t="s">
        <v>290</v>
      </c>
      <c r="AO28" s="344"/>
      <c r="AP28" s="345"/>
      <c r="AQ28" s="329"/>
      <c r="AR28" s="330"/>
      <c r="AS28" s="92"/>
    </row>
    <row r="29" spans="1:45" ht="17.25" customHeight="1">
      <c r="A29" s="331" t="s">
        <v>289</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87"/>
      <c r="AN29" s="334"/>
      <c r="AO29" s="335"/>
      <c r="AP29" s="335"/>
      <c r="AQ29" s="329"/>
      <c r="AR29" s="336"/>
      <c r="AS29" s="92"/>
    </row>
    <row r="30" spans="1:45" ht="17.25" customHeight="1">
      <c r="A30" s="293" t="s">
        <v>288</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87"/>
      <c r="AS30" s="92"/>
    </row>
    <row r="31" spans="1:45" ht="17.25" customHeight="1">
      <c r="A31" s="293" t="s">
        <v>287</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87"/>
      <c r="AN31" s="87"/>
      <c r="AO31" s="113"/>
      <c r="AP31" s="113"/>
      <c r="AQ31" s="113"/>
      <c r="AR31" s="113"/>
      <c r="AS31" s="92"/>
    </row>
    <row r="32" spans="1:45" ht="17.25" customHeight="1">
      <c r="A32" s="293" t="s">
        <v>262</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87"/>
      <c r="AN32" s="87"/>
      <c r="AO32" s="87"/>
      <c r="AP32" s="87"/>
      <c r="AQ32" s="87"/>
      <c r="AR32" s="87"/>
      <c r="AS32" s="92"/>
    </row>
    <row r="33" spans="1:45" ht="17.25" customHeight="1">
      <c r="A33" s="293" t="s">
        <v>286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87"/>
      <c r="AN33" s="87"/>
      <c r="AO33" s="87"/>
      <c r="AP33" s="87"/>
      <c r="AQ33" s="87"/>
      <c r="AR33" s="87"/>
      <c r="AS33" s="92"/>
    </row>
    <row r="34" spans="1:45" ht="17.25" customHeight="1">
      <c r="A34" s="293" t="s">
        <v>285</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87"/>
      <c r="AN34" s="87"/>
      <c r="AO34" s="87"/>
      <c r="AP34" s="87"/>
      <c r="AQ34" s="87"/>
      <c r="AR34" s="87"/>
      <c r="AS34" s="92"/>
    </row>
    <row r="35" spans="1:45" ht="17.25" customHeight="1">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87"/>
      <c r="AN35" s="87"/>
      <c r="AO35" s="87"/>
      <c r="AP35" s="87"/>
      <c r="AQ35" s="87"/>
      <c r="AR35" s="87"/>
      <c r="AS35" s="92"/>
    </row>
    <row r="36" spans="1:45" ht="17.25" customHeight="1" thickBot="1">
      <c r="A36" s="311" t="s">
        <v>250</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87"/>
      <c r="AN36" s="87"/>
      <c r="AO36" s="87"/>
      <c r="AP36" s="87"/>
      <c r="AQ36" s="87"/>
      <c r="AR36" s="87"/>
      <c r="AS36" s="92"/>
    </row>
    <row r="37" spans="1:45" ht="17.25" customHeight="1">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87"/>
      <c r="AN37" s="87"/>
      <c r="AO37" s="87"/>
      <c r="AP37" s="87"/>
      <c r="AQ37" s="87"/>
      <c r="AR37" s="87"/>
      <c r="AS37" s="92"/>
    </row>
    <row r="38" spans="1:45" ht="17.25" customHeight="1">
      <c r="A38" s="293" t="s">
        <v>284</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87"/>
      <c r="AN38" s="87"/>
      <c r="AO38" s="87"/>
      <c r="AP38" s="87"/>
      <c r="AQ38" s="87"/>
      <c r="AR38" s="87"/>
      <c r="AS38" s="92"/>
    </row>
    <row r="39" spans="1:45" ht="17.25" customHeight="1" thickBot="1">
      <c r="A39" s="311" t="s">
        <v>283</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87"/>
      <c r="AN39" s="87"/>
      <c r="AO39" s="87"/>
      <c r="AP39" s="87"/>
      <c r="AQ39" s="87"/>
      <c r="AR39" s="87"/>
      <c r="AS39" s="92"/>
    </row>
    <row r="40" spans="1:45" ht="17.25" customHeight="1">
      <c r="A40" s="327" t="s">
        <v>282</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87"/>
      <c r="AN40" s="87"/>
      <c r="AO40" s="87"/>
      <c r="AP40" s="87"/>
      <c r="AQ40" s="87"/>
      <c r="AR40" s="87"/>
      <c r="AS40" s="92"/>
    </row>
    <row r="41" spans="1:45" ht="17.25" customHeight="1">
      <c r="A41" s="293" t="s">
        <v>281</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87"/>
      <c r="AN41" s="87"/>
      <c r="AO41" s="87"/>
      <c r="AP41" s="87"/>
      <c r="AQ41" s="87"/>
      <c r="AR41" s="87"/>
      <c r="AS41" s="92"/>
    </row>
    <row r="42" spans="1:45" ht="17.25" customHeight="1">
      <c r="A42" s="293" t="s">
        <v>280</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87"/>
      <c r="AN42" s="87"/>
      <c r="AO42" s="87"/>
      <c r="AP42" s="87"/>
      <c r="AQ42" s="87"/>
      <c r="AR42" s="87"/>
      <c r="AS42" s="92"/>
    </row>
    <row r="43" spans="1:45" ht="17.25" customHeight="1">
      <c r="A43" s="293" t="s">
        <v>279</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87"/>
      <c r="AN43" s="87"/>
      <c r="AO43" s="87"/>
      <c r="AP43" s="87"/>
      <c r="AQ43" s="87"/>
      <c r="AR43" s="87"/>
      <c r="AS43" s="92"/>
    </row>
    <row r="44" spans="1:45" ht="17.25" customHeight="1">
      <c r="A44" s="293" t="s">
        <v>278</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87"/>
      <c r="AN44" s="87"/>
      <c r="AO44" s="87"/>
      <c r="AP44" s="87"/>
      <c r="AQ44" s="87"/>
      <c r="AR44" s="87"/>
      <c r="AS44" s="92"/>
    </row>
    <row r="45" spans="1:45" ht="17.25" customHeight="1">
      <c r="A45" s="293" t="s">
        <v>277</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87"/>
      <c r="AN45" s="87"/>
      <c r="AO45" s="87"/>
      <c r="AP45" s="87"/>
      <c r="AQ45" s="87"/>
      <c r="AR45" s="87"/>
      <c r="AS45" s="92"/>
    </row>
    <row r="46" spans="1:45" ht="17.25" customHeight="1" thickBot="1">
      <c r="A46" s="320" t="s">
        <v>276</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87"/>
      <c r="AN46" s="87"/>
      <c r="AO46" s="87"/>
      <c r="AP46" s="87"/>
      <c r="AQ46" s="87"/>
      <c r="AR46" s="87"/>
      <c r="AS46" s="92"/>
    </row>
    <row r="47" spans="1:45" ht="24" customHeight="1">
      <c r="A47" s="323" t="s">
        <v>275</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3</v>
      </c>
      <c r="AL47" s="326"/>
      <c r="AM47" s="310" t="s">
        <v>256</v>
      </c>
      <c r="AN47" s="310"/>
      <c r="AO47" s="100" t="s">
        <v>255</v>
      </c>
      <c r="AP47" s="100" t="s">
        <v>254</v>
      </c>
      <c r="AQ47" s="92"/>
    </row>
    <row r="48" spans="1:45" ht="12" customHeight="1">
      <c r="A48" s="293" t="s">
        <v>274</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04"/>
      <c r="AP48" s="104"/>
      <c r="AQ48" s="92"/>
    </row>
    <row r="49" spans="1:43" ht="12" customHeight="1">
      <c r="A49" s="293" t="s">
        <v>273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04"/>
      <c r="AP49" s="104"/>
      <c r="AQ49" s="92"/>
    </row>
    <row r="50" spans="1:43" ht="12" customHeight="1" thickBot="1">
      <c r="A50" s="311" t="s">
        <v>272</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07"/>
      <c r="AP50" s="107"/>
      <c r="AQ50" s="92"/>
    </row>
    <row r="51" spans="1:43" ht="6.75" customHeight="1" thickBot="1">
      <c r="A51" s="112"/>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0"/>
      <c r="AN51" s="110"/>
      <c r="AO51" s="111"/>
      <c r="AP51" s="111"/>
      <c r="AQ51" s="109"/>
    </row>
    <row r="52" spans="1:43" ht="24" customHeight="1">
      <c r="A52" s="308" t="s">
        <v>271</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3</v>
      </c>
      <c r="AL52" s="310"/>
      <c r="AM52" s="310" t="s">
        <v>256</v>
      </c>
      <c r="AN52" s="310"/>
      <c r="AO52" s="100" t="s">
        <v>255</v>
      </c>
      <c r="AP52" s="100" t="s">
        <v>254</v>
      </c>
      <c r="AQ52" s="92"/>
    </row>
    <row r="53" spans="1:43" ht="11.25" customHeight="1">
      <c r="A53" s="317" t="s">
        <v>270</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08"/>
      <c r="AP53" s="108"/>
      <c r="AQ53" s="92"/>
    </row>
    <row r="54" spans="1:43" ht="12" customHeight="1">
      <c r="A54" s="293" t="s">
        <v>269</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04"/>
      <c r="AP54" s="104"/>
      <c r="AQ54" s="92"/>
    </row>
    <row r="55" spans="1:43" ht="12" customHeight="1">
      <c r="A55" s="293" t="s">
        <v>268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04"/>
      <c r="AP55" s="104"/>
      <c r="AQ55" s="92"/>
    </row>
    <row r="56" spans="1:43" ht="12" customHeight="1" thickBot="1">
      <c r="A56" s="311" t="s">
        <v>267</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07"/>
      <c r="AP56" s="107"/>
      <c r="AQ56" s="92"/>
    </row>
    <row r="57" spans="1:43" ht="6" customHeight="1" thickBot="1">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87"/>
      <c r="AN57" s="87"/>
      <c r="AO57" s="101"/>
      <c r="AP57" s="101"/>
      <c r="AQ57" s="86"/>
    </row>
    <row r="58" spans="1:43" ht="24" customHeight="1">
      <c r="A58" s="308" t="s">
        <v>266</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3</v>
      </c>
      <c r="AL58" s="310"/>
      <c r="AM58" s="310" t="s">
        <v>256</v>
      </c>
      <c r="AN58" s="310"/>
      <c r="AO58" s="100" t="s">
        <v>255</v>
      </c>
      <c r="AP58" s="100" t="s">
        <v>254</v>
      </c>
      <c r="AQ58" s="92"/>
    </row>
    <row r="59" spans="1:43" ht="12.75" customHeight="1">
      <c r="A59" s="314" t="s">
        <v>265</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06"/>
      <c r="AP59" s="106"/>
      <c r="AQ59" s="98"/>
    </row>
    <row r="60" spans="1:43" ht="12" customHeight="1">
      <c r="A60" s="293" t="s">
        <v>264</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04"/>
      <c r="AP60" s="104"/>
      <c r="AQ60" s="92"/>
    </row>
    <row r="61" spans="1:43" ht="12" customHeight="1">
      <c r="A61" s="293" t="s">
        <v>263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04"/>
      <c r="AP61" s="104"/>
      <c r="AQ61" s="92"/>
    </row>
    <row r="62" spans="1:43" ht="12" customHeight="1">
      <c r="A62" s="293" t="s">
        <v>262</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04"/>
      <c r="AP62" s="104"/>
      <c r="AQ62" s="92"/>
    </row>
    <row r="63" spans="1:43" ht="9.75" customHeight="1">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04"/>
      <c r="AP63" s="104"/>
      <c r="AQ63" s="92"/>
    </row>
    <row r="64" spans="1:43" ht="9.75" customHeight="1">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04"/>
      <c r="AP64" s="104"/>
      <c r="AQ64" s="92"/>
    </row>
    <row r="65" spans="1:43" ht="12" customHeight="1">
      <c r="A65" s="293" t="s">
        <v>261</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04"/>
      <c r="AP65" s="104"/>
      <c r="AQ65" s="92"/>
    </row>
    <row r="66" spans="1:43" ht="27.75" customHeight="1">
      <c r="A66" s="297" t="s">
        <v>260</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05"/>
      <c r="AP66" s="105"/>
      <c r="AQ66" s="98"/>
    </row>
    <row r="67" spans="1:43" ht="11.25" customHeight="1">
      <c r="A67" s="293" t="s">
        <v>252</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04"/>
      <c r="AP67" s="104"/>
      <c r="AQ67" s="92"/>
    </row>
    <row r="68" spans="1:43" ht="25.5" customHeight="1">
      <c r="A68" s="297" t="s">
        <v>253</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05"/>
      <c r="AP68" s="105"/>
      <c r="AQ68" s="98"/>
    </row>
    <row r="69" spans="1:43" ht="12" customHeight="1">
      <c r="A69" s="293" t="s">
        <v>251</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04"/>
      <c r="AP69" s="104"/>
      <c r="AQ69" s="92"/>
    </row>
    <row r="70" spans="1:43" ht="12.75" customHeight="1">
      <c r="A70" s="302" t="s">
        <v>259</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05"/>
      <c r="AP70" s="105"/>
      <c r="AQ70" s="98"/>
    </row>
    <row r="71" spans="1:43" ht="12" customHeight="1">
      <c r="A71" s="293" t="s">
        <v>250</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04"/>
      <c r="AP71" s="104"/>
      <c r="AQ71" s="92"/>
    </row>
    <row r="72" spans="1:43" ht="12.75" customHeight="1" thickBot="1">
      <c r="A72" s="304" t="s">
        <v>258</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03"/>
      <c r="AP72" s="103"/>
      <c r="AQ72" s="98"/>
    </row>
    <row r="73" spans="1:43" ht="7.5" customHeight="1" thickBot="1">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87"/>
      <c r="AN73" s="87"/>
      <c r="AO73" s="101"/>
      <c r="AP73" s="101"/>
      <c r="AQ73" s="86"/>
    </row>
    <row r="74" spans="1:43" ht="25.5" customHeight="1">
      <c r="A74" s="308" t="s">
        <v>257</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3</v>
      </c>
      <c r="AL74" s="310"/>
      <c r="AM74" s="310" t="s">
        <v>256</v>
      </c>
      <c r="AN74" s="310"/>
      <c r="AO74" s="100" t="s">
        <v>255</v>
      </c>
      <c r="AP74" s="100" t="s">
        <v>254</v>
      </c>
      <c r="AQ74" s="92"/>
    </row>
    <row r="75" spans="1:43" ht="25.5" customHeight="1">
      <c r="A75" s="297" t="s">
        <v>253</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96"/>
      <c r="AP75" s="96"/>
      <c r="AQ75" s="98"/>
    </row>
    <row r="76" spans="1:43" ht="12" customHeight="1">
      <c r="A76" s="293" t="s">
        <v>252</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99"/>
      <c r="AP76" s="99"/>
      <c r="AQ76" s="92"/>
    </row>
    <row r="77" spans="1:43" ht="12" customHeight="1">
      <c r="A77" s="293" t="s">
        <v>251</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99"/>
      <c r="AP77" s="99"/>
      <c r="AQ77" s="92"/>
    </row>
    <row r="78" spans="1:43" ht="12" customHeight="1">
      <c r="A78" s="293" t="s">
        <v>250</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99"/>
      <c r="AP78" s="99"/>
      <c r="AQ78" s="92"/>
    </row>
    <row r="79" spans="1:43" ht="12" customHeight="1">
      <c r="A79" s="293" t="s">
        <v>249</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99"/>
      <c r="AP79" s="99"/>
      <c r="AQ79" s="92"/>
    </row>
    <row r="80" spans="1:43" ht="12" customHeight="1">
      <c r="A80" s="293" t="s">
        <v>248</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99"/>
      <c r="AP80" s="99"/>
      <c r="AQ80" s="92"/>
    </row>
    <row r="81" spans="1:45" ht="12.75" customHeight="1">
      <c r="A81" s="293" t="s">
        <v>247</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99"/>
      <c r="AP81" s="99"/>
      <c r="AQ81" s="92"/>
    </row>
    <row r="82" spans="1:45" ht="12.75" customHeight="1">
      <c r="A82" s="293" t="s">
        <v>246</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99"/>
      <c r="AP82" s="99"/>
      <c r="AQ82" s="92"/>
    </row>
    <row r="83" spans="1:45" ht="12" customHeight="1">
      <c r="A83" s="302" t="s">
        <v>245</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96"/>
      <c r="AP83" s="96"/>
      <c r="AQ83" s="98"/>
    </row>
    <row r="84" spans="1:45" ht="12" customHeight="1">
      <c r="A84" s="302" t="s">
        <v>244</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96"/>
      <c r="AP84" s="96"/>
      <c r="AQ84" s="98"/>
    </row>
    <row r="85" spans="1:45" ht="12" customHeight="1">
      <c r="A85" s="293" t="s">
        <v>243</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99"/>
      <c r="AP85" s="99"/>
      <c r="AQ85" s="86"/>
    </row>
    <row r="86" spans="1:45" ht="27.75" customHeight="1">
      <c r="A86" s="297" t="s">
        <v>242</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96"/>
      <c r="AP86" s="96"/>
      <c r="AQ86" s="98"/>
    </row>
    <row r="87" spans="1:45">
      <c r="A87" s="297" t="s">
        <v>241</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96"/>
      <c r="AP87" s="96"/>
      <c r="AQ87" s="98"/>
    </row>
    <row r="88" spans="1:45" ht="14.25" customHeight="1">
      <c r="A88" s="286" t="s">
        <v>240</v>
      </c>
      <c r="B88" s="287"/>
      <c r="C88" s="287"/>
      <c r="D88" s="288"/>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289"/>
      <c r="AL88" s="290"/>
      <c r="AM88" s="291"/>
      <c r="AN88" s="292"/>
      <c r="AO88" s="96"/>
      <c r="AP88" s="96"/>
      <c r="AQ88" s="98"/>
    </row>
    <row r="89" spans="1:45">
      <c r="A89" s="286" t="s">
        <v>239</v>
      </c>
      <c r="B89" s="287"/>
      <c r="C89" s="287"/>
      <c r="D89" s="288"/>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289"/>
      <c r="AL89" s="290"/>
      <c r="AM89" s="291"/>
      <c r="AN89" s="292"/>
      <c r="AO89" s="96"/>
      <c r="AP89" s="96"/>
      <c r="AQ89" s="86"/>
    </row>
    <row r="90" spans="1:45" ht="12" customHeight="1" thickBot="1">
      <c r="A90" s="95" t="s">
        <v>238</v>
      </c>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282"/>
      <c r="AL90" s="283"/>
      <c r="AM90" s="284"/>
      <c r="AN90" s="285"/>
      <c r="AO90" s="93"/>
      <c r="AP90" s="93"/>
      <c r="AQ90" s="92"/>
    </row>
    <row r="91" spans="1:45" ht="3" customHeight="1">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8"/>
    </row>
    <row r="92" spans="1:45" ht="13.5" customHeight="1">
      <c r="A92" s="87" t="s">
        <v>237</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88"/>
    </row>
    <row r="93" spans="1:45" ht="13.5" customHeight="1">
      <c r="A93" s="91" t="s">
        <v>236</v>
      </c>
      <c r="B93" s="89"/>
      <c r="C93" s="90"/>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8"/>
      <c r="AQ93" s="88"/>
      <c r="AR93" s="88"/>
      <c r="AS93" s="88"/>
    </row>
    <row r="94" spans="1:45" ht="11.25" customHeight="1">
      <c r="A94" s="91" t="s">
        <v>235</v>
      </c>
      <c r="B94" s="89"/>
      <c r="C94" s="90"/>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8"/>
      <c r="AQ94" s="88"/>
      <c r="AR94" s="88"/>
      <c r="AS94" s="86"/>
    </row>
    <row r="95" spans="1:45">
      <c r="A95" s="91" t="s">
        <v>234</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6"/>
    </row>
    <row r="96" spans="1:45">
      <c r="A96" s="87" t="s">
        <v>233</v>
      </c>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A1:AR55"/>
  <sheetViews>
    <sheetView view="pageBreakPreview" zoomScale="75" zoomScaleSheetLayoutView="75" workbookViewId="0">
      <selection activeCell="K56" sqref="K56"/>
    </sheetView>
  </sheetViews>
  <sheetFormatPr defaultRowHeight="15.75"/>
  <cols>
    <col min="1" max="1" width="9.140625" style="55"/>
    <col min="2" max="2" width="37.7109375" style="55" customWidth="1"/>
    <col min="3" max="3" width="9.140625" style="55"/>
    <col min="4" max="4" width="12.85546875" style="55" customWidth="1"/>
    <col min="5" max="6" width="0" style="55" hidden="1" customWidth="1"/>
    <col min="7" max="7" width="13.8554687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7" t="s">
        <v>68</v>
      </c>
    </row>
    <row r="2" spans="1:44" ht="18.75">
      <c r="L2" s="13" t="s">
        <v>10</v>
      </c>
    </row>
    <row r="3" spans="1:44" ht="18.75">
      <c r="L3" s="13" t="s">
        <v>67</v>
      </c>
    </row>
    <row r="4" spans="1:44" ht="18.75">
      <c r="K4" s="13"/>
    </row>
    <row r="5" spans="1:44">
      <c r="A5" s="234" t="s">
        <v>463</v>
      </c>
      <c r="B5" s="234"/>
      <c r="C5" s="234"/>
      <c r="D5" s="234"/>
      <c r="E5" s="234"/>
      <c r="F5" s="234"/>
      <c r="G5" s="234"/>
      <c r="H5" s="234"/>
      <c r="I5" s="234"/>
      <c r="J5" s="234"/>
      <c r="K5" s="234"/>
      <c r="L5" s="23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c r="K6" s="13"/>
    </row>
    <row r="7" spans="1:44" ht="18.75">
      <c r="A7" s="238" t="s">
        <v>9</v>
      </c>
      <c r="B7" s="238"/>
      <c r="C7" s="238"/>
      <c r="D7" s="238"/>
      <c r="E7" s="238"/>
      <c r="F7" s="238"/>
      <c r="G7" s="238"/>
      <c r="H7" s="238"/>
      <c r="I7" s="238"/>
      <c r="J7" s="238"/>
      <c r="K7" s="238"/>
      <c r="L7" s="238"/>
    </row>
    <row r="8" spans="1:44" ht="18.75">
      <c r="A8" s="238"/>
      <c r="B8" s="238"/>
      <c r="C8" s="238"/>
      <c r="D8" s="238"/>
      <c r="E8" s="238"/>
      <c r="F8" s="238"/>
      <c r="G8" s="238"/>
      <c r="H8" s="238"/>
      <c r="I8" s="238"/>
      <c r="J8" s="238"/>
      <c r="K8" s="238"/>
      <c r="L8" s="238"/>
    </row>
    <row r="9" spans="1:44">
      <c r="A9" s="239" t="str">
        <f>'1. паспорт местоположение'!A9:C9</f>
        <v>АО "Дальневосточная энергетическая управляющая компания"</v>
      </c>
      <c r="B9" s="239"/>
      <c r="C9" s="239"/>
      <c r="D9" s="239"/>
      <c r="E9" s="239"/>
      <c r="F9" s="239"/>
      <c r="G9" s="239"/>
      <c r="H9" s="239"/>
      <c r="I9" s="239"/>
      <c r="J9" s="239"/>
      <c r="K9" s="239"/>
      <c r="L9" s="239"/>
    </row>
    <row r="10" spans="1:44">
      <c r="A10" s="235" t="s">
        <v>8</v>
      </c>
      <c r="B10" s="235"/>
      <c r="C10" s="235"/>
      <c r="D10" s="235"/>
      <c r="E10" s="235"/>
      <c r="F10" s="235"/>
      <c r="G10" s="235"/>
      <c r="H10" s="235"/>
      <c r="I10" s="235"/>
      <c r="J10" s="235"/>
      <c r="K10" s="235"/>
      <c r="L10" s="235"/>
    </row>
    <row r="11" spans="1:44" ht="18.75">
      <c r="A11" s="238"/>
      <c r="B11" s="238"/>
      <c r="C11" s="238"/>
      <c r="D11" s="238"/>
      <c r="E11" s="238"/>
      <c r="F11" s="238"/>
      <c r="G11" s="238"/>
      <c r="H11" s="238"/>
      <c r="I11" s="238"/>
      <c r="J11" s="238"/>
      <c r="K11" s="238"/>
      <c r="L11" s="238"/>
    </row>
    <row r="12" spans="1:44">
      <c r="A12" s="239" t="str">
        <f>'1. паспорт местоположение'!A12:C12</f>
        <v>G_4501</v>
      </c>
      <c r="B12" s="239"/>
      <c r="C12" s="239"/>
      <c r="D12" s="239"/>
      <c r="E12" s="239"/>
      <c r="F12" s="239"/>
      <c r="G12" s="239"/>
      <c r="H12" s="239"/>
      <c r="I12" s="239"/>
      <c r="J12" s="239"/>
      <c r="K12" s="239"/>
      <c r="L12" s="239"/>
    </row>
    <row r="13" spans="1:44">
      <c r="A13" s="235" t="s">
        <v>7</v>
      </c>
      <c r="B13" s="235"/>
      <c r="C13" s="235"/>
      <c r="D13" s="235"/>
      <c r="E13" s="235"/>
      <c r="F13" s="235"/>
      <c r="G13" s="235"/>
      <c r="H13" s="235"/>
      <c r="I13" s="235"/>
      <c r="J13" s="235"/>
      <c r="K13" s="235"/>
      <c r="L13" s="235"/>
    </row>
    <row r="14" spans="1:44" ht="18.75">
      <c r="A14" s="245"/>
      <c r="B14" s="245"/>
      <c r="C14" s="245"/>
      <c r="D14" s="245"/>
      <c r="E14" s="245"/>
      <c r="F14" s="245"/>
      <c r="G14" s="245"/>
      <c r="H14" s="245"/>
      <c r="I14" s="245"/>
      <c r="J14" s="245"/>
      <c r="K14" s="245"/>
      <c r="L14" s="245"/>
    </row>
    <row r="15" spans="1:44" ht="24.75" customHeight="1">
      <c r="A15" s="239"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5" s="239"/>
      <c r="C15" s="239"/>
      <c r="D15" s="239"/>
      <c r="E15" s="239"/>
      <c r="F15" s="239"/>
      <c r="G15" s="239"/>
      <c r="H15" s="239"/>
      <c r="I15" s="239"/>
      <c r="J15" s="239"/>
      <c r="K15" s="239"/>
      <c r="L15" s="239"/>
    </row>
    <row r="16" spans="1:44">
      <c r="A16" s="235" t="s">
        <v>5</v>
      </c>
      <c r="B16" s="235"/>
      <c r="C16" s="235"/>
      <c r="D16" s="235"/>
      <c r="E16" s="235"/>
      <c r="F16" s="235"/>
      <c r="G16" s="235"/>
      <c r="H16" s="235"/>
      <c r="I16" s="235"/>
      <c r="J16" s="235"/>
      <c r="K16" s="235"/>
      <c r="L16" s="235"/>
    </row>
    <row r="17" spans="1:12" ht="15.75" customHeight="1">
      <c r="L17" s="160"/>
    </row>
    <row r="18" spans="1:12">
      <c r="K18" s="79"/>
    </row>
    <row r="19" spans="1:12" ht="15.75" customHeight="1">
      <c r="A19" s="360" t="s">
        <v>421</v>
      </c>
      <c r="B19" s="360"/>
      <c r="C19" s="360"/>
      <c r="D19" s="360"/>
      <c r="E19" s="360"/>
      <c r="F19" s="360"/>
      <c r="G19" s="360"/>
      <c r="H19" s="360"/>
      <c r="I19" s="360"/>
      <c r="J19" s="360"/>
      <c r="K19" s="360"/>
      <c r="L19" s="360"/>
    </row>
    <row r="20" spans="1:12">
      <c r="A20" s="161"/>
      <c r="B20" s="161"/>
      <c r="C20" s="78"/>
      <c r="D20" s="78"/>
      <c r="E20" s="78"/>
      <c r="F20" s="78"/>
      <c r="G20" s="78"/>
      <c r="H20" s="78"/>
      <c r="I20" s="78"/>
      <c r="J20" s="78"/>
      <c r="K20" s="78"/>
      <c r="L20" s="78"/>
    </row>
    <row r="21" spans="1:12" ht="28.5" customHeight="1">
      <c r="A21" s="350" t="s">
        <v>220</v>
      </c>
      <c r="B21" s="350" t="s">
        <v>219</v>
      </c>
      <c r="C21" s="356" t="s">
        <v>356</v>
      </c>
      <c r="D21" s="356"/>
      <c r="E21" s="356"/>
      <c r="F21" s="356"/>
      <c r="G21" s="356"/>
      <c r="H21" s="356"/>
      <c r="I21" s="351" t="s">
        <v>218</v>
      </c>
      <c r="J21" s="353" t="s">
        <v>358</v>
      </c>
      <c r="K21" s="350" t="s">
        <v>217</v>
      </c>
      <c r="L21" s="352" t="s">
        <v>357</v>
      </c>
    </row>
    <row r="22" spans="1:12" ht="58.5" customHeight="1">
      <c r="A22" s="350"/>
      <c r="B22" s="350"/>
      <c r="C22" s="357" t="s">
        <v>2</v>
      </c>
      <c r="D22" s="357"/>
      <c r="E22" s="145"/>
      <c r="F22" s="146"/>
      <c r="G22" s="358" t="s">
        <v>1</v>
      </c>
      <c r="H22" s="359"/>
      <c r="I22" s="351"/>
      <c r="J22" s="354"/>
      <c r="K22" s="350"/>
      <c r="L22" s="352"/>
    </row>
    <row r="23" spans="1:12" ht="47.25">
      <c r="A23" s="350"/>
      <c r="B23" s="350"/>
      <c r="C23" s="77" t="s">
        <v>216</v>
      </c>
      <c r="D23" s="77" t="s">
        <v>215</v>
      </c>
      <c r="E23" s="77" t="s">
        <v>216</v>
      </c>
      <c r="F23" s="77" t="s">
        <v>215</v>
      </c>
      <c r="G23" s="77" t="s">
        <v>216</v>
      </c>
      <c r="H23" s="77" t="s">
        <v>215</v>
      </c>
      <c r="I23" s="351"/>
      <c r="J23" s="355"/>
      <c r="K23" s="350"/>
      <c r="L23" s="352"/>
    </row>
    <row r="24" spans="1:12">
      <c r="A24" s="159">
        <v>1</v>
      </c>
      <c r="B24" s="159">
        <v>2</v>
      </c>
      <c r="C24" s="77">
        <v>3</v>
      </c>
      <c r="D24" s="77">
        <v>4</v>
      </c>
      <c r="E24" s="77">
        <v>5</v>
      </c>
      <c r="F24" s="77">
        <v>6</v>
      </c>
      <c r="G24" s="77">
        <v>7</v>
      </c>
      <c r="H24" s="77">
        <v>8</v>
      </c>
      <c r="I24" s="77">
        <v>9</v>
      </c>
      <c r="J24" s="77">
        <v>10</v>
      </c>
      <c r="K24" s="77">
        <v>11</v>
      </c>
      <c r="L24" s="77">
        <v>12</v>
      </c>
    </row>
    <row r="25" spans="1:12" ht="21" customHeight="1">
      <c r="A25" s="76">
        <v>1</v>
      </c>
      <c r="B25" s="171" t="s">
        <v>214</v>
      </c>
      <c r="C25" s="227" t="s">
        <v>460</v>
      </c>
      <c r="D25" s="227" t="s">
        <v>460</v>
      </c>
      <c r="E25" s="221"/>
      <c r="F25" s="221"/>
      <c r="G25" s="228">
        <v>42795</v>
      </c>
      <c r="H25" s="228">
        <v>42825</v>
      </c>
      <c r="I25" s="167">
        <v>0</v>
      </c>
      <c r="J25" s="167">
        <v>0</v>
      </c>
      <c r="K25" s="170" t="s">
        <v>460</v>
      </c>
      <c r="L25" s="226" t="s">
        <v>460</v>
      </c>
    </row>
    <row r="26" spans="1:12" ht="21.75" hidden="1" customHeight="1">
      <c r="A26" s="76" t="s">
        <v>213</v>
      </c>
      <c r="B26" s="172" t="s">
        <v>363</v>
      </c>
      <c r="C26" s="198" t="s">
        <v>460</v>
      </c>
      <c r="D26" s="198" t="s">
        <v>460</v>
      </c>
      <c r="E26" s="167"/>
      <c r="F26" s="167"/>
      <c r="G26" s="167"/>
      <c r="H26" s="167"/>
      <c r="I26" s="167"/>
      <c r="J26" s="167"/>
      <c r="K26" s="170"/>
      <c r="L26" s="170"/>
    </row>
    <row r="27" spans="1:12" s="62" customFormat="1" ht="39" hidden="1" customHeight="1">
      <c r="A27" s="76" t="s">
        <v>212</v>
      </c>
      <c r="B27" s="172" t="s">
        <v>365</v>
      </c>
      <c r="C27" s="198" t="s">
        <v>460</v>
      </c>
      <c r="D27" s="198" t="s">
        <v>460</v>
      </c>
      <c r="E27" s="167"/>
      <c r="F27" s="167"/>
      <c r="G27" s="167"/>
      <c r="H27" s="167"/>
      <c r="I27" s="167"/>
      <c r="J27" s="167"/>
      <c r="K27" s="170"/>
      <c r="L27" s="170"/>
    </row>
    <row r="28" spans="1:12" s="62" customFormat="1" ht="70.5" hidden="1" customHeight="1">
      <c r="A28" s="76" t="s">
        <v>364</v>
      </c>
      <c r="B28" s="172" t="s">
        <v>369</v>
      </c>
      <c r="C28" s="198" t="s">
        <v>460</v>
      </c>
      <c r="D28" s="198" t="s">
        <v>460</v>
      </c>
      <c r="E28" s="167"/>
      <c r="F28" s="167"/>
      <c r="G28" s="167"/>
      <c r="H28" s="167"/>
      <c r="I28" s="167"/>
      <c r="J28" s="167"/>
      <c r="K28" s="170"/>
      <c r="L28" s="170"/>
    </row>
    <row r="29" spans="1:12" s="62" customFormat="1" ht="54" hidden="1" customHeight="1">
      <c r="A29" s="76" t="s">
        <v>211</v>
      </c>
      <c r="B29" s="172" t="s">
        <v>368</v>
      </c>
      <c r="C29" s="198" t="s">
        <v>460</v>
      </c>
      <c r="D29" s="198" t="s">
        <v>460</v>
      </c>
      <c r="E29" s="167"/>
      <c r="F29" s="167"/>
      <c r="G29" s="167"/>
      <c r="H29" s="167"/>
      <c r="I29" s="167"/>
      <c r="J29" s="167"/>
      <c r="K29" s="170"/>
      <c r="L29" s="170"/>
    </row>
    <row r="30" spans="1:12" s="62" customFormat="1" ht="42" hidden="1" customHeight="1">
      <c r="A30" s="76" t="s">
        <v>210</v>
      </c>
      <c r="B30" s="172" t="s">
        <v>370</v>
      </c>
      <c r="C30" s="198" t="s">
        <v>460</v>
      </c>
      <c r="D30" s="198" t="s">
        <v>460</v>
      </c>
      <c r="E30" s="167"/>
      <c r="F30" s="167"/>
      <c r="G30" s="167"/>
      <c r="H30" s="167"/>
      <c r="I30" s="167"/>
      <c r="J30" s="167"/>
      <c r="K30" s="170"/>
      <c r="L30" s="170"/>
    </row>
    <row r="31" spans="1:12" s="62" customFormat="1" ht="37.5" hidden="1" customHeight="1">
      <c r="A31" s="76" t="s">
        <v>209</v>
      </c>
      <c r="B31" s="172" t="s">
        <v>366</v>
      </c>
      <c r="C31" s="198" t="s">
        <v>460</v>
      </c>
      <c r="D31" s="198" t="s">
        <v>460</v>
      </c>
      <c r="E31" s="167"/>
      <c r="F31" s="167"/>
      <c r="G31" s="167"/>
      <c r="H31" s="167"/>
      <c r="I31" s="167"/>
      <c r="J31" s="167"/>
      <c r="K31" s="170"/>
      <c r="L31" s="170"/>
    </row>
    <row r="32" spans="1:12" s="62" customFormat="1" ht="31.5" hidden="1">
      <c r="A32" s="76" t="s">
        <v>207</v>
      </c>
      <c r="B32" s="172" t="s">
        <v>371</v>
      </c>
      <c r="C32" s="198" t="s">
        <v>460</v>
      </c>
      <c r="D32" s="198" t="s">
        <v>460</v>
      </c>
      <c r="E32" s="167"/>
      <c r="F32" s="167"/>
      <c r="G32" s="167"/>
      <c r="H32" s="167"/>
      <c r="I32" s="167"/>
      <c r="J32" s="167"/>
      <c r="K32" s="170"/>
      <c r="L32" s="170"/>
    </row>
    <row r="33" spans="1:12" s="62" customFormat="1" ht="37.5" customHeight="1">
      <c r="A33" s="76" t="s">
        <v>382</v>
      </c>
      <c r="B33" s="172" t="s">
        <v>302</v>
      </c>
      <c r="C33" s="198" t="s">
        <v>460</v>
      </c>
      <c r="D33" s="198" t="s">
        <v>460</v>
      </c>
      <c r="E33" s="167"/>
      <c r="F33" s="167"/>
      <c r="G33" s="224">
        <v>42795</v>
      </c>
      <c r="H33" s="224">
        <v>42825</v>
      </c>
      <c r="I33" s="167">
        <v>0</v>
      </c>
      <c r="J33" s="167">
        <v>0</v>
      </c>
      <c r="K33" s="170" t="s">
        <v>460</v>
      </c>
      <c r="L33" s="170" t="s">
        <v>460</v>
      </c>
    </row>
    <row r="34" spans="1:12" s="62" customFormat="1" ht="47.25" hidden="1" customHeight="1">
      <c r="A34" s="76" t="s">
        <v>383</v>
      </c>
      <c r="B34" s="172" t="s">
        <v>375</v>
      </c>
      <c r="C34" s="198" t="s">
        <v>460</v>
      </c>
      <c r="D34" s="198" t="s">
        <v>460</v>
      </c>
      <c r="E34" s="167"/>
      <c r="F34" s="167"/>
      <c r="G34" s="218"/>
      <c r="H34" s="218"/>
      <c r="I34" s="167"/>
      <c r="J34" s="167"/>
      <c r="K34" s="167"/>
      <c r="L34" s="170"/>
    </row>
    <row r="35" spans="1:12" s="62" customFormat="1" ht="49.5" customHeight="1">
      <c r="A35" s="76" t="s">
        <v>384</v>
      </c>
      <c r="B35" s="172" t="s">
        <v>208</v>
      </c>
      <c r="C35" s="198" t="s">
        <v>460</v>
      </c>
      <c r="D35" s="198" t="s">
        <v>460</v>
      </c>
      <c r="E35" s="167"/>
      <c r="F35" s="167"/>
      <c r="G35" s="224">
        <v>42825</v>
      </c>
      <c r="H35" s="224">
        <v>42825</v>
      </c>
      <c r="I35" s="167">
        <v>0</v>
      </c>
      <c r="J35" s="167">
        <v>0</v>
      </c>
      <c r="K35" s="167" t="s">
        <v>460</v>
      </c>
      <c r="L35" s="170" t="s">
        <v>460</v>
      </c>
    </row>
    <row r="36" spans="1:12" ht="37.5" hidden="1" customHeight="1">
      <c r="A36" s="76" t="s">
        <v>385</v>
      </c>
      <c r="B36" s="172" t="s">
        <v>367</v>
      </c>
      <c r="C36" s="198" t="s">
        <v>460</v>
      </c>
      <c r="D36" s="198" t="s">
        <v>460</v>
      </c>
      <c r="E36" s="168"/>
      <c r="F36" s="169"/>
      <c r="G36" s="219"/>
      <c r="H36" s="219"/>
      <c r="I36" s="225"/>
      <c r="J36" s="225"/>
      <c r="K36" s="170"/>
      <c r="L36" s="170"/>
    </row>
    <row r="37" spans="1:12" hidden="1">
      <c r="A37" s="76" t="s">
        <v>386</v>
      </c>
      <c r="B37" s="172" t="s">
        <v>206</v>
      </c>
      <c r="C37" s="198" t="s">
        <v>460</v>
      </c>
      <c r="D37" s="198" t="s">
        <v>460</v>
      </c>
      <c r="E37" s="168"/>
      <c r="F37" s="169"/>
      <c r="G37" s="224"/>
      <c r="H37" s="224"/>
      <c r="I37" s="225"/>
      <c r="J37" s="225"/>
      <c r="K37" s="170"/>
      <c r="L37" s="170"/>
    </row>
    <row r="38" spans="1:12">
      <c r="A38" s="76" t="s">
        <v>387</v>
      </c>
      <c r="B38" s="171" t="s">
        <v>205</v>
      </c>
      <c r="C38" s="227" t="s">
        <v>460</v>
      </c>
      <c r="D38" s="227" t="s">
        <v>460</v>
      </c>
      <c r="E38" s="222"/>
      <c r="F38" s="222"/>
      <c r="G38" s="228">
        <v>42795</v>
      </c>
      <c r="H38" s="228">
        <v>42855</v>
      </c>
      <c r="I38" s="170">
        <v>0</v>
      </c>
      <c r="J38" s="170">
        <v>0</v>
      </c>
      <c r="K38" s="170" t="s">
        <v>460</v>
      </c>
      <c r="L38" s="170" t="s">
        <v>460</v>
      </c>
    </row>
    <row r="39" spans="1:12" ht="63">
      <c r="A39" s="76">
        <v>2</v>
      </c>
      <c r="B39" s="172" t="s">
        <v>372</v>
      </c>
      <c r="C39" s="198" t="s">
        <v>460</v>
      </c>
      <c r="D39" s="198" t="s">
        <v>460</v>
      </c>
      <c r="E39" s="170"/>
      <c r="F39" s="170"/>
      <c r="G39" s="224">
        <v>42795</v>
      </c>
      <c r="H39" s="224">
        <v>42825</v>
      </c>
      <c r="I39" s="170">
        <v>0</v>
      </c>
      <c r="J39" s="170">
        <v>0</v>
      </c>
      <c r="K39" s="170" t="s">
        <v>460</v>
      </c>
      <c r="L39" s="170" t="s">
        <v>460</v>
      </c>
    </row>
    <row r="40" spans="1:12" ht="33.75" hidden="1" customHeight="1">
      <c r="A40" s="76" t="s">
        <v>204</v>
      </c>
      <c r="B40" s="172" t="s">
        <v>374</v>
      </c>
      <c r="C40" s="198" t="s">
        <v>460</v>
      </c>
      <c r="D40" s="198" t="s">
        <v>460</v>
      </c>
      <c r="E40" s="170"/>
      <c r="F40" s="170"/>
      <c r="G40" s="220"/>
      <c r="H40" s="220"/>
      <c r="I40" s="170"/>
      <c r="J40" s="170"/>
      <c r="K40" s="170"/>
      <c r="L40" s="170"/>
    </row>
    <row r="41" spans="1:12" ht="63" hidden="1" customHeight="1">
      <c r="A41" s="76" t="s">
        <v>203</v>
      </c>
      <c r="B41" s="171" t="s">
        <v>446</v>
      </c>
      <c r="C41" s="198" t="s">
        <v>460</v>
      </c>
      <c r="D41" s="198" t="s">
        <v>460</v>
      </c>
      <c r="E41" s="170"/>
      <c r="F41" s="170"/>
      <c r="G41" s="220"/>
      <c r="H41" s="220"/>
      <c r="I41" s="170"/>
      <c r="J41" s="170"/>
      <c r="K41" s="170"/>
      <c r="L41" s="170"/>
    </row>
    <row r="42" spans="1:12" ht="58.5" hidden="1" customHeight="1">
      <c r="A42" s="76">
        <v>3</v>
      </c>
      <c r="B42" s="172" t="s">
        <v>373</v>
      </c>
      <c r="C42" s="198" t="s">
        <v>460</v>
      </c>
      <c r="D42" s="198" t="s">
        <v>460</v>
      </c>
      <c r="E42" s="170"/>
      <c r="F42" s="170"/>
      <c r="G42" s="220"/>
      <c r="H42" s="220"/>
      <c r="I42" s="170"/>
      <c r="J42" s="170"/>
      <c r="K42" s="170"/>
      <c r="L42" s="170"/>
    </row>
    <row r="43" spans="1:12" ht="34.5" hidden="1" customHeight="1">
      <c r="A43" s="76" t="s">
        <v>202</v>
      </c>
      <c r="B43" s="172" t="s">
        <v>200</v>
      </c>
      <c r="C43" s="198" t="s">
        <v>460</v>
      </c>
      <c r="D43" s="198" t="s">
        <v>460</v>
      </c>
      <c r="E43" s="170"/>
      <c r="F43" s="170"/>
      <c r="G43" s="224"/>
      <c r="H43" s="224"/>
      <c r="I43" s="170"/>
      <c r="J43" s="170"/>
      <c r="K43" s="170"/>
      <c r="L43" s="170"/>
    </row>
    <row r="44" spans="1:12" ht="24.75" customHeight="1">
      <c r="A44" s="76" t="s">
        <v>201</v>
      </c>
      <c r="B44" s="172" t="s">
        <v>198</v>
      </c>
      <c r="C44" s="198" t="s">
        <v>460</v>
      </c>
      <c r="D44" s="198" t="s">
        <v>460</v>
      </c>
      <c r="E44" s="170"/>
      <c r="F44" s="170"/>
      <c r="G44" s="224">
        <v>42795</v>
      </c>
      <c r="H44" s="224">
        <v>42855</v>
      </c>
      <c r="I44" s="170">
        <v>0</v>
      </c>
      <c r="J44" s="170">
        <v>0</v>
      </c>
      <c r="K44" s="170" t="s">
        <v>460</v>
      </c>
      <c r="L44" s="170" t="s">
        <v>460</v>
      </c>
    </row>
    <row r="45" spans="1:12" ht="90.75" hidden="1" customHeight="1">
      <c r="A45" s="76" t="s">
        <v>199</v>
      </c>
      <c r="B45" s="172" t="s">
        <v>378</v>
      </c>
      <c r="C45" s="198" t="s">
        <v>460</v>
      </c>
      <c r="D45" s="198" t="s">
        <v>460</v>
      </c>
      <c r="E45" s="170"/>
      <c r="F45" s="170"/>
      <c r="G45" s="220"/>
      <c r="H45" s="220"/>
      <c r="I45" s="75"/>
      <c r="J45" s="75"/>
      <c r="K45" s="75"/>
      <c r="L45" s="75"/>
    </row>
    <row r="46" spans="1:12" ht="167.25" hidden="1" customHeight="1">
      <c r="A46" s="76" t="s">
        <v>197</v>
      </c>
      <c r="B46" s="172" t="s">
        <v>376</v>
      </c>
      <c r="C46" s="198" t="s">
        <v>460</v>
      </c>
      <c r="D46" s="198" t="s">
        <v>460</v>
      </c>
      <c r="E46" s="170"/>
      <c r="F46" s="170"/>
      <c r="G46" s="220"/>
      <c r="H46" s="220"/>
      <c r="I46" s="75"/>
      <c r="J46" s="75"/>
      <c r="K46" s="75"/>
      <c r="L46" s="75"/>
    </row>
    <row r="47" spans="1:12" ht="30.75" hidden="1" customHeight="1">
      <c r="A47" s="76" t="s">
        <v>195</v>
      </c>
      <c r="B47" s="172" t="s">
        <v>196</v>
      </c>
      <c r="C47" s="198" t="s">
        <v>460</v>
      </c>
      <c r="D47" s="198" t="s">
        <v>460</v>
      </c>
      <c r="E47" s="170"/>
      <c r="F47" s="170"/>
      <c r="G47" s="217"/>
      <c r="H47" s="217"/>
      <c r="I47" s="75"/>
      <c r="J47" s="75"/>
      <c r="K47" s="75"/>
      <c r="L47" s="75"/>
    </row>
    <row r="48" spans="1:12" ht="37.5" hidden="1" customHeight="1">
      <c r="A48" s="76" t="s">
        <v>388</v>
      </c>
      <c r="B48" s="171" t="s">
        <v>194</v>
      </c>
      <c r="C48" s="198" t="s">
        <v>460</v>
      </c>
      <c r="D48" s="198" t="s">
        <v>460</v>
      </c>
      <c r="E48" s="170"/>
      <c r="F48" s="170"/>
      <c r="G48" s="220"/>
      <c r="H48" s="220"/>
      <c r="I48" s="75"/>
      <c r="J48" s="75"/>
      <c r="K48" s="75"/>
      <c r="L48" s="75"/>
    </row>
    <row r="49" spans="1:12" ht="35.25" hidden="1" customHeight="1">
      <c r="A49" s="76">
        <v>4</v>
      </c>
      <c r="B49" s="172" t="s">
        <v>192</v>
      </c>
      <c r="C49" s="198" t="s">
        <v>460</v>
      </c>
      <c r="D49" s="198" t="s">
        <v>460</v>
      </c>
      <c r="E49" s="170"/>
      <c r="F49" s="170"/>
      <c r="G49" s="217"/>
      <c r="H49" s="217"/>
      <c r="I49" s="75"/>
      <c r="J49" s="75"/>
      <c r="K49" s="75"/>
      <c r="L49" s="75"/>
    </row>
    <row r="50" spans="1:12" ht="86.25" hidden="1" customHeight="1">
      <c r="A50" s="76" t="s">
        <v>193</v>
      </c>
      <c r="B50" s="172" t="s">
        <v>377</v>
      </c>
      <c r="C50" s="198" t="s">
        <v>460</v>
      </c>
      <c r="D50" s="198" t="s">
        <v>460</v>
      </c>
      <c r="E50" s="170"/>
      <c r="F50" s="170"/>
      <c r="G50" s="220"/>
      <c r="H50" s="220"/>
      <c r="I50" s="75"/>
      <c r="J50" s="75"/>
      <c r="K50" s="75"/>
      <c r="L50" s="75"/>
    </row>
    <row r="51" spans="1:12" ht="77.25" hidden="1" customHeight="1">
      <c r="A51" s="76" t="s">
        <v>191</v>
      </c>
      <c r="B51" s="172" t="s">
        <v>379</v>
      </c>
      <c r="C51" s="198" t="s">
        <v>460</v>
      </c>
      <c r="D51" s="198" t="s">
        <v>460</v>
      </c>
      <c r="E51" s="170"/>
      <c r="F51" s="170"/>
      <c r="G51" s="220"/>
      <c r="H51" s="220"/>
      <c r="I51" s="75"/>
      <c r="J51" s="75"/>
      <c r="K51" s="75"/>
      <c r="L51" s="75"/>
    </row>
    <row r="52" spans="1:12" ht="71.25" hidden="1" customHeight="1">
      <c r="A52" s="76" t="s">
        <v>189</v>
      </c>
      <c r="B52" s="172" t="s">
        <v>190</v>
      </c>
      <c r="C52" s="198" t="s">
        <v>460</v>
      </c>
      <c r="D52" s="198" t="s">
        <v>460</v>
      </c>
      <c r="E52" s="170"/>
      <c r="F52" s="170"/>
      <c r="G52" s="217"/>
      <c r="H52" s="217"/>
      <c r="I52" s="75"/>
      <c r="J52" s="75"/>
      <c r="K52" s="75"/>
      <c r="L52" s="75"/>
    </row>
    <row r="53" spans="1:12" ht="48" hidden="1" customHeight="1">
      <c r="A53" s="76" t="s">
        <v>187</v>
      </c>
      <c r="B53" s="173" t="s">
        <v>380</v>
      </c>
      <c r="C53" s="198" t="s">
        <v>460</v>
      </c>
      <c r="D53" s="198" t="s">
        <v>460</v>
      </c>
      <c r="E53" s="170"/>
      <c r="F53" s="170"/>
      <c r="G53" s="220"/>
      <c r="H53" s="220"/>
      <c r="I53" s="75"/>
      <c r="J53" s="75"/>
      <c r="K53" s="75"/>
      <c r="L53" s="75"/>
    </row>
    <row r="54" spans="1:12" ht="46.5" hidden="1" customHeight="1">
      <c r="A54" s="76" t="s">
        <v>381</v>
      </c>
      <c r="B54" s="172" t="s">
        <v>188</v>
      </c>
      <c r="C54" s="198" t="s">
        <v>460</v>
      </c>
      <c r="D54" s="198" t="s">
        <v>460</v>
      </c>
      <c r="E54" s="170"/>
      <c r="F54" s="170"/>
      <c r="G54" s="217"/>
      <c r="H54" s="217"/>
      <c r="I54" s="75"/>
      <c r="J54" s="75"/>
      <c r="K54" s="75"/>
      <c r="L54" s="75"/>
    </row>
    <row r="55" spans="1:12" ht="31.5" hidden="1">
      <c r="A55" s="76">
        <v>4.5999999999999996</v>
      </c>
      <c r="B55" s="172" t="s">
        <v>462</v>
      </c>
      <c r="C55" s="198"/>
      <c r="D55" s="198"/>
      <c r="E55" s="170"/>
      <c r="F55" s="170"/>
      <c r="G55" s="217"/>
      <c r="H55" s="217"/>
      <c r="I55" s="75"/>
      <c r="J55" s="75"/>
      <c r="K55" s="75"/>
      <c r="L55"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dataValidations count="1">
    <dataValidation type="date" allowBlank="1" showInputMessage="1" showErrorMessage="1" error="можно вводить дату с 01.01.1950 до 31.12.2050" prompt="введите дату в формате ДД.ММ.ГГГГ" sqref="G33:H33 G54:H55 G35:H35 G37:H39 G47:H47 G49:H49 G52:H52 G43:H44 G25:H25">
      <formula1>18264</formula1>
      <formula2>55153</formula2>
    </dataValidation>
  </dataValidation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T92"/>
  <sheetViews>
    <sheetView view="pageBreakPreview" topLeftCell="A4" zoomScale="75" zoomScaleNormal="70" zoomScaleSheetLayoutView="75" workbookViewId="0">
      <selection activeCell="F32" sqref="F32"/>
    </sheetView>
  </sheetViews>
  <sheetFormatPr defaultRowHeight="15.7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4" customWidth="1"/>
    <col min="13" max="13" width="5.28515625" style="54" customWidth="1"/>
    <col min="14" max="14" width="8.5703125" style="54" customWidth="1"/>
    <col min="15" max="15" width="6.140625" style="54" customWidth="1"/>
    <col min="16" max="16" width="13.140625" style="54" customWidth="1"/>
    <col min="17" max="17" width="24.85546875" style="54" customWidth="1"/>
    <col min="18" max="16384" width="9.140625" style="54"/>
  </cols>
  <sheetData>
    <row r="1" spans="1:17" ht="18.75">
      <c r="A1" s="55"/>
      <c r="B1" s="55"/>
      <c r="C1" s="55"/>
      <c r="D1" s="55"/>
      <c r="E1" s="55"/>
      <c r="F1" s="55"/>
      <c r="L1" s="55"/>
      <c r="M1" s="55"/>
      <c r="Q1" s="37" t="s">
        <v>68</v>
      </c>
    </row>
    <row r="2" spans="1:17" ht="18.75">
      <c r="A2" s="55"/>
      <c r="B2" s="55"/>
      <c r="C2" s="55"/>
      <c r="D2" s="55"/>
      <c r="E2" s="55"/>
      <c r="F2" s="55"/>
      <c r="L2" s="55"/>
      <c r="M2" s="55"/>
      <c r="Q2" s="13" t="s">
        <v>10</v>
      </c>
    </row>
    <row r="3" spans="1:17" ht="18.75">
      <c r="A3" s="55"/>
      <c r="B3" s="55"/>
      <c r="C3" s="55"/>
      <c r="D3" s="55"/>
      <c r="E3" s="55"/>
      <c r="F3" s="55"/>
      <c r="L3" s="55"/>
      <c r="M3" s="55"/>
      <c r="Q3" s="13" t="s">
        <v>67</v>
      </c>
    </row>
    <row r="4" spans="1:17" ht="18.75" customHeight="1">
      <c r="A4" s="234" t="s">
        <v>463</v>
      </c>
      <c r="B4" s="234"/>
      <c r="C4" s="234"/>
      <c r="D4" s="234"/>
      <c r="E4" s="234"/>
      <c r="F4" s="234"/>
      <c r="G4" s="234"/>
      <c r="H4" s="234"/>
      <c r="I4" s="234"/>
      <c r="J4" s="234"/>
      <c r="K4" s="234"/>
      <c r="L4" s="234"/>
      <c r="M4" s="234"/>
      <c r="N4" s="234"/>
      <c r="O4" s="234"/>
      <c r="P4" s="234"/>
      <c r="Q4" s="234"/>
    </row>
    <row r="5" spans="1:17" ht="18.75">
      <c r="A5" s="55"/>
      <c r="B5" s="55"/>
      <c r="C5" s="55"/>
      <c r="D5" s="55"/>
      <c r="E5" s="55"/>
      <c r="F5" s="55"/>
      <c r="L5" s="55"/>
      <c r="M5" s="55"/>
      <c r="Q5" s="13"/>
    </row>
    <row r="6" spans="1:17" ht="18.75">
      <c r="A6" s="238" t="s">
        <v>9</v>
      </c>
      <c r="B6" s="238"/>
      <c r="C6" s="238"/>
      <c r="D6" s="238"/>
      <c r="E6" s="238"/>
      <c r="F6" s="238"/>
      <c r="G6" s="238"/>
      <c r="H6" s="238"/>
      <c r="I6" s="238"/>
      <c r="J6" s="238"/>
      <c r="K6" s="238"/>
      <c r="L6" s="238"/>
      <c r="M6" s="238"/>
      <c r="N6" s="238"/>
      <c r="O6" s="238"/>
      <c r="P6" s="238"/>
      <c r="Q6" s="238"/>
    </row>
    <row r="7" spans="1:17" ht="18.75">
      <c r="A7" s="193"/>
      <c r="B7" s="193"/>
      <c r="C7" s="193"/>
      <c r="D7" s="193"/>
      <c r="E7" s="193"/>
      <c r="F7" s="193"/>
      <c r="G7" s="193"/>
      <c r="H7" s="193"/>
      <c r="I7" s="193"/>
      <c r="J7" s="199"/>
      <c r="K7" s="199"/>
      <c r="L7" s="199"/>
      <c r="M7" s="199"/>
      <c r="N7" s="199"/>
      <c r="O7" s="199"/>
      <c r="P7" s="199"/>
      <c r="Q7" s="199"/>
    </row>
    <row r="8" spans="1:17" ht="25.5" customHeight="1">
      <c r="A8" s="239" t="str">
        <f>'1. паспорт местоположение'!A9:C9</f>
        <v>АО "Дальневосточная энергетическая управляющая компания"</v>
      </c>
      <c r="B8" s="239"/>
      <c r="C8" s="239"/>
      <c r="D8" s="239"/>
      <c r="E8" s="239"/>
      <c r="F8" s="239"/>
      <c r="G8" s="239"/>
      <c r="H8" s="239"/>
      <c r="I8" s="239"/>
      <c r="J8" s="239"/>
      <c r="K8" s="239"/>
      <c r="L8" s="239"/>
      <c r="M8" s="239"/>
      <c r="N8" s="239"/>
      <c r="O8" s="239"/>
      <c r="P8" s="239"/>
      <c r="Q8" s="239"/>
    </row>
    <row r="9" spans="1:17" ht="18.75" customHeight="1">
      <c r="A9" s="235" t="s">
        <v>8</v>
      </c>
      <c r="B9" s="235"/>
      <c r="C9" s="235"/>
      <c r="D9" s="235"/>
      <c r="E9" s="235"/>
      <c r="F9" s="235"/>
      <c r="G9" s="235"/>
      <c r="H9" s="235"/>
      <c r="I9" s="235"/>
      <c r="J9" s="235"/>
      <c r="K9" s="235"/>
      <c r="L9" s="235"/>
      <c r="M9" s="235"/>
      <c r="N9" s="235"/>
      <c r="O9" s="235"/>
      <c r="P9" s="235"/>
      <c r="Q9" s="235"/>
    </row>
    <row r="10" spans="1:17" ht="18.75">
      <c r="A10" s="193"/>
      <c r="B10" s="193"/>
      <c r="C10" s="193"/>
      <c r="D10" s="193"/>
      <c r="E10" s="193"/>
      <c r="F10" s="193"/>
      <c r="G10" s="193"/>
      <c r="H10" s="193"/>
      <c r="I10" s="193"/>
      <c r="J10" s="199"/>
      <c r="K10" s="199"/>
      <c r="L10" s="199"/>
      <c r="M10" s="199"/>
      <c r="N10" s="199"/>
      <c r="O10" s="199"/>
      <c r="P10" s="199"/>
      <c r="Q10" s="199"/>
    </row>
    <row r="11" spans="1:17">
      <c r="A11" s="239" t="str">
        <f>'1. паспорт местоположение'!A12:C12</f>
        <v>G_4501</v>
      </c>
      <c r="B11" s="239"/>
      <c r="C11" s="239"/>
      <c r="D11" s="239"/>
      <c r="E11" s="239"/>
      <c r="F11" s="239"/>
      <c r="G11" s="239"/>
      <c r="H11" s="239"/>
      <c r="I11" s="239"/>
      <c r="J11" s="239"/>
      <c r="K11" s="239"/>
      <c r="L11" s="239"/>
      <c r="M11" s="239"/>
      <c r="N11" s="239"/>
      <c r="O11" s="239"/>
      <c r="P11" s="239"/>
      <c r="Q11" s="239"/>
    </row>
    <row r="12" spans="1:17">
      <c r="A12" s="235" t="s">
        <v>7</v>
      </c>
      <c r="B12" s="235"/>
      <c r="C12" s="235"/>
      <c r="D12" s="235"/>
      <c r="E12" s="235"/>
      <c r="F12" s="235"/>
      <c r="G12" s="235"/>
      <c r="H12" s="235"/>
      <c r="I12" s="235"/>
      <c r="J12" s="235"/>
      <c r="K12" s="235"/>
      <c r="L12" s="235"/>
      <c r="M12" s="235"/>
      <c r="N12" s="235"/>
      <c r="O12" s="235"/>
      <c r="P12" s="235"/>
      <c r="Q12" s="235"/>
    </row>
    <row r="13" spans="1:17" ht="16.5" customHeight="1">
      <c r="A13" s="200"/>
      <c r="B13" s="200"/>
      <c r="C13" s="200"/>
      <c r="D13" s="200"/>
      <c r="E13" s="200"/>
      <c r="F13" s="200"/>
      <c r="G13" s="200"/>
      <c r="H13" s="200"/>
      <c r="I13" s="200"/>
      <c r="J13" s="73"/>
      <c r="K13" s="73"/>
      <c r="L13" s="73"/>
      <c r="M13" s="73"/>
      <c r="N13" s="73"/>
      <c r="O13" s="73"/>
      <c r="P13" s="73"/>
      <c r="Q13" s="73"/>
    </row>
    <row r="14" spans="1:17" ht="24.75" customHeight="1">
      <c r="A14" s="239"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4" s="239"/>
      <c r="C14" s="239"/>
      <c r="D14" s="239"/>
      <c r="E14" s="239"/>
      <c r="F14" s="239"/>
      <c r="G14" s="239"/>
      <c r="H14" s="239"/>
      <c r="I14" s="239"/>
      <c r="J14" s="239"/>
      <c r="K14" s="239"/>
      <c r="L14" s="239"/>
      <c r="M14" s="239"/>
      <c r="N14" s="239"/>
      <c r="O14" s="239"/>
      <c r="P14" s="239"/>
      <c r="Q14" s="239"/>
    </row>
    <row r="15" spans="1:17" ht="15.75" customHeight="1">
      <c r="A15" s="235" t="s">
        <v>5</v>
      </c>
      <c r="B15" s="235"/>
      <c r="C15" s="235"/>
      <c r="D15" s="235"/>
      <c r="E15" s="235"/>
      <c r="F15" s="235"/>
      <c r="G15" s="235"/>
      <c r="H15" s="235"/>
      <c r="I15" s="235"/>
      <c r="J15" s="235"/>
      <c r="K15" s="235"/>
      <c r="L15" s="235"/>
      <c r="M15" s="235"/>
      <c r="N15" s="235"/>
      <c r="O15" s="235"/>
      <c r="P15" s="235"/>
      <c r="Q15" s="235"/>
    </row>
    <row r="16" spans="1:17">
      <c r="A16" s="365"/>
      <c r="B16" s="365"/>
      <c r="C16" s="365"/>
      <c r="D16" s="365"/>
      <c r="E16" s="365"/>
      <c r="F16" s="365"/>
      <c r="G16" s="365"/>
      <c r="H16" s="365"/>
      <c r="I16" s="365"/>
      <c r="J16" s="365"/>
      <c r="K16" s="365"/>
      <c r="L16" s="365"/>
      <c r="M16" s="365"/>
      <c r="N16" s="365"/>
      <c r="O16" s="365"/>
      <c r="P16" s="365"/>
      <c r="Q16" s="365"/>
    </row>
    <row r="17" spans="1:20">
      <c r="A17" s="55"/>
      <c r="L17" s="55"/>
      <c r="M17" s="55"/>
      <c r="N17" s="55"/>
      <c r="O17" s="55"/>
      <c r="P17" s="55"/>
    </row>
    <row r="18" spans="1:20">
      <c r="A18" s="369" t="s">
        <v>422</v>
      </c>
      <c r="B18" s="369"/>
      <c r="C18" s="369"/>
      <c r="D18" s="369"/>
      <c r="E18" s="369"/>
      <c r="F18" s="369"/>
      <c r="G18" s="369"/>
      <c r="H18" s="369"/>
      <c r="I18" s="369"/>
      <c r="J18" s="369"/>
      <c r="K18" s="369"/>
      <c r="L18" s="369"/>
      <c r="M18" s="369"/>
      <c r="N18" s="369"/>
      <c r="O18" s="369"/>
      <c r="P18" s="369"/>
      <c r="Q18" s="369"/>
    </row>
    <row r="19" spans="1:20">
      <c r="A19" s="55"/>
      <c r="B19" s="55"/>
      <c r="C19" s="55"/>
      <c r="D19" s="55"/>
      <c r="E19" s="55"/>
      <c r="F19" s="55"/>
      <c r="L19" s="55"/>
      <c r="M19" s="55"/>
      <c r="N19" s="55"/>
      <c r="O19" s="55"/>
      <c r="P19" s="55"/>
    </row>
    <row r="20" spans="1:20" ht="33" customHeight="1">
      <c r="A20" s="366" t="s">
        <v>186</v>
      </c>
      <c r="B20" s="366" t="s">
        <v>185</v>
      </c>
      <c r="C20" s="350" t="s">
        <v>184</v>
      </c>
      <c r="D20" s="350"/>
      <c r="E20" s="368" t="s">
        <v>183</v>
      </c>
      <c r="F20" s="368"/>
      <c r="G20" s="366" t="s">
        <v>473</v>
      </c>
      <c r="H20" s="374">
        <v>2016</v>
      </c>
      <c r="I20" s="375"/>
      <c r="J20" s="375"/>
      <c r="K20" s="375"/>
      <c r="L20" s="374">
        <v>2017</v>
      </c>
      <c r="M20" s="375"/>
      <c r="N20" s="375"/>
      <c r="O20" s="375"/>
      <c r="P20" s="370" t="s">
        <v>182</v>
      </c>
      <c r="Q20" s="371"/>
      <c r="R20" s="72"/>
      <c r="S20" s="72"/>
      <c r="T20" s="72"/>
    </row>
    <row r="21" spans="1:20" ht="99.75" customHeight="1">
      <c r="A21" s="367"/>
      <c r="B21" s="367"/>
      <c r="C21" s="350"/>
      <c r="D21" s="350"/>
      <c r="E21" s="368"/>
      <c r="F21" s="368"/>
      <c r="G21" s="367"/>
      <c r="H21" s="350" t="s">
        <v>2</v>
      </c>
      <c r="I21" s="350"/>
      <c r="J21" s="350" t="s">
        <v>181</v>
      </c>
      <c r="K21" s="350"/>
      <c r="L21" s="350" t="s">
        <v>2</v>
      </c>
      <c r="M21" s="350"/>
      <c r="N21" s="350" t="s">
        <v>181</v>
      </c>
      <c r="O21" s="350"/>
      <c r="P21" s="372"/>
      <c r="Q21" s="373"/>
    </row>
    <row r="22" spans="1:20" ht="89.25" customHeight="1">
      <c r="A22" s="357"/>
      <c r="B22" s="357"/>
      <c r="C22" s="162" t="s">
        <v>2</v>
      </c>
      <c r="D22" s="162" t="s">
        <v>179</v>
      </c>
      <c r="E22" s="71" t="s">
        <v>471</v>
      </c>
      <c r="F22" s="71" t="s">
        <v>472</v>
      </c>
      <c r="G22" s="357"/>
      <c r="H22" s="70" t="s">
        <v>404</v>
      </c>
      <c r="I22" s="70" t="s">
        <v>405</v>
      </c>
      <c r="J22" s="70" t="s">
        <v>404</v>
      </c>
      <c r="K22" s="70" t="s">
        <v>405</v>
      </c>
      <c r="L22" s="70" t="s">
        <v>404</v>
      </c>
      <c r="M22" s="70" t="s">
        <v>405</v>
      </c>
      <c r="N22" s="70" t="s">
        <v>404</v>
      </c>
      <c r="O22" s="70" t="s">
        <v>405</v>
      </c>
      <c r="P22" s="162" t="s">
        <v>180</v>
      </c>
      <c r="Q22" s="162" t="s">
        <v>179</v>
      </c>
    </row>
    <row r="23" spans="1:20" ht="19.5" customHeight="1">
      <c r="A23" s="159">
        <v>1</v>
      </c>
      <c r="B23" s="159">
        <v>2</v>
      </c>
      <c r="C23" s="159">
        <v>3</v>
      </c>
      <c r="D23" s="159">
        <v>4</v>
      </c>
      <c r="E23" s="159">
        <v>5</v>
      </c>
      <c r="F23" s="159">
        <v>6</v>
      </c>
      <c r="G23" s="159">
        <v>7</v>
      </c>
      <c r="H23" s="159">
        <v>8</v>
      </c>
      <c r="I23" s="159">
        <v>9</v>
      </c>
      <c r="J23" s="159">
        <v>10</v>
      </c>
      <c r="K23" s="159">
        <v>11</v>
      </c>
      <c r="L23" s="159">
        <v>12</v>
      </c>
      <c r="M23" s="159">
        <v>13</v>
      </c>
      <c r="N23" s="159">
        <v>14</v>
      </c>
      <c r="O23" s="159">
        <v>15</v>
      </c>
      <c r="P23" s="159">
        <v>20</v>
      </c>
      <c r="Q23" s="159">
        <v>21</v>
      </c>
    </row>
    <row r="24" spans="1:20" ht="47.25" customHeight="1">
      <c r="A24" s="68">
        <v>1</v>
      </c>
      <c r="B24" s="67" t="s">
        <v>178</v>
      </c>
      <c r="C24" s="201">
        <v>0</v>
      </c>
      <c r="D24" s="201">
        <f>D29</f>
        <v>1.239039</v>
      </c>
      <c r="E24" s="202">
        <f>F24+G24</f>
        <v>1.239039</v>
      </c>
      <c r="F24" s="202">
        <f>F29</f>
        <v>1.239039</v>
      </c>
      <c r="G24" s="201">
        <v>0</v>
      </c>
      <c r="H24" s="201">
        <v>0</v>
      </c>
      <c r="I24" s="201" t="s">
        <v>460</v>
      </c>
      <c r="J24" s="201">
        <f>J29</f>
        <v>0</v>
      </c>
      <c r="K24" s="201" t="s">
        <v>460</v>
      </c>
      <c r="L24" s="201">
        <v>0</v>
      </c>
      <c r="M24" s="201" t="s">
        <v>460</v>
      </c>
      <c r="N24" s="201">
        <f>N29</f>
        <v>1.239039</v>
      </c>
      <c r="O24" s="201" t="s">
        <v>460</v>
      </c>
      <c r="P24" s="201">
        <f>G24+H24+L24</f>
        <v>0</v>
      </c>
      <c r="Q24" s="202">
        <f>G24+J24+N24</f>
        <v>1.239039</v>
      </c>
    </row>
    <row r="25" spans="1:20" ht="24" customHeight="1">
      <c r="A25" s="66" t="s">
        <v>177</v>
      </c>
      <c r="B25" s="42" t="s">
        <v>176</v>
      </c>
      <c r="C25" s="203">
        <v>0</v>
      </c>
      <c r="D25" s="203">
        <v>0</v>
      </c>
      <c r="E25" s="204">
        <f t="shared" ref="E25:E30" si="0">F25+G25</f>
        <v>0</v>
      </c>
      <c r="F25" s="204">
        <f t="shared" ref="F25:F28" si="1">J25</f>
        <v>0</v>
      </c>
      <c r="G25" s="203">
        <v>0</v>
      </c>
      <c r="H25" s="203">
        <v>0</v>
      </c>
      <c r="I25" s="203" t="s">
        <v>460</v>
      </c>
      <c r="J25" s="203">
        <v>0</v>
      </c>
      <c r="K25" s="203" t="s">
        <v>460</v>
      </c>
      <c r="L25" s="203">
        <v>0</v>
      </c>
      <c r="M25" s="203" t="s">
        <v>460</v>
      </c>
      <c r="N25" s="203">
        <v>0</v>
      </c>
      <c r="O25" s="203" t="s">
        <v>460</v>
      </c>
      <c r="P25" s="203">
        <f t="shared" ref="P25:P64" si="2">G25+H25+L25</f>
        <v>0</v>
      </c>
      <c r="Q25" s="204">
        <f t="shared" ref="Q25:Q64" si="3">G25+J25+N25</f>
        <v>0</v>
      </c>
    </row>
    <row r="26" spans="1:20">
      <c r="A26" s="66" t="s">
        <v>175</v>
      </c>
      <c r="B26" s="42" t="s">
        <v>174</v>
      </c>
      <c r="C26" s="203">
        <v>0</v>
      </c>
      <c r="D26" s="203">
        <v>0</v>
      </c>
      <c r="E26" s="204">
        <f t="shared" si="0"/>
        <v>0</v>
      </c>
      <c r="F26" s="204">
        <f t="shared" si="1"/>
        <v>0</v>
      </c>
      <c r="G26" s="203">
        <v>0</v>
      </c>
      <c r="H26" s="203">
        <v>0</v>
      </c>
      <c r="I26" s="203" t="s">
        <v>460</v>
      </c>
      <c r="J26" s="203">
        <v>0</v>
      </c>
      <c r="K26" s="203" t="s">
        <v>460</v>
      </c>
      <c r="L26" s="203">
        <v>0</v>
      </c>
      <c r="M26" s="203" t="s">
        <v>460</v>
      </c>
      <c r="N26" s="203">
        <v>0</v>
      </c>
      <c r="O26" s="203" t="s">
        <v>460</v>
      </c>
      <c r="P26" s="203">
        <f t="shared" si="2"/>
        <v>0</v>
      </c>
      <c r="Q26" s="204">
        <f>G26+J26+N26</f>
        <v>0</v>
      </c>
    </row>
    <row r="27" spans="1:20" ht="31.5">
      <c r="A27" s="66" t="s">
        <v>173</v>
      </c>
      <c r="B27" s="42" t="s">
        <v>362</v>
      </c>
      <c r="C27" s="203">
        <v>0</v>
      </c>
      <c r="D27" s="203">
        <v>0</v>
      </c>
      <c r="E27" s="204">
        <f t="shared" si="0"/>
        <v>0</v>
      </c>
      <c r="F27" s="204">
        <f t="shared" si="1"/>
        <v>0</v>
      </c>
      <c r="G27" s="203">
        <v>0</v>
      </c>
      <c r="H27" s="203">
        <v>0</v>
      </c>
      <c r="I27" s="203" t="s">
        <v>460</v>
      </c>
      <c r="J27" s="203">
        <v>0</v>
      </c>
      <c r="K27" s="203" t="s">
        <v>460</v>
      </c>
      <c r="L27" s="203">
        <v>0</v>
      </c>
      <c r="M27" s="203" t="s">
        <v>460</v>
      </c>
      <c r="N27" s="203">
        <v>0</v>
      </c>
      <c r="O27" s="203" t="s">
        <v>460</v>
      </c>
      <c r="P27" s="203">
        <f t="shared" si="2"/>
        <v>0</v>
      </c>
      <c r="Q27" s="204">
        <f t="shared" si="3"/>
        <v>0</v>
      </c>
    </row>
    <row r="28" spans="1:20">
      <c r="A28" s="66" t="s">
        <v>172</v>
      </c>
      <c r="B28" s="42" t="s">
        <v>171</v>
      </c>
      <c r="C28" s="203">
        <v>0</v>
      </c>
      <c r="D28" s="203">
        <v>0</v>
      </c>
      <c r="E28" s="204">
        <f t="shared" si="0"/>
        <v>0</v>
      </c>
      <c r="F28" s="204">
        <f t="shared" si="1"/>
        <v>0</v>
      </c>
      <c r="G28" s="203">
        <v>0</v>
      </c>
      <c r="H28" s="203">
        <v>0</v>
      </c>
      <c r="I28" s="203" t="s">
        <v>460</v>
      </c>
      <c r="J28" s="203">
        <v>0</v>
      </c>
      <c r="K28" s="203" t="s">
        <v>460</v>
      </c>
      <c r="L28" s="203">
        <v>0</v>
      </c>
      <c r="M28" s="203" t="s">
        <v>460</v>
      </c>
      <c r="N28" s="203">
        <v>0</v>
      </c>
      <c r="O28" s="203" t="s">
        <v>460</v>
      </c>
      <c r="P28" s="203">
        <f t="shared" si="2"/>
        <v>0</v>
      </c>
      <c r="Q28" s="204">
        <f t="shared" si="3"/>
        <v>0</v>
      </c>
    </row>
    <row r="29" spans="1:20">
      <c r="A29" s="66" t="s">
        <v>170</v>
      </c>
      <c r="B29" s="69" t="s">
        <v>169</v>
      </c>
      <c r="C29" s="203">
        <v>0</v>
      </c>
      <c r="D29" s="203">
        <f>1.239039</f>
        <v>1.239039</v>
      </c>
      <c r="E29" s="204">
        <f t="shared" si="0"/>
        <v>1.239039</v>
      </c>
      <c r="F29" s="204">
        <f>N29</f>
        <v>1.239039</v>
      </c>
      <c r="G29" s="203">
        <v>0</v>
      </c>
      <c r="H29" s="203">
        <v>0</v>
      </c>
      <c r="I29" s="203" t="s">
        <v>460</v>
      </c>
      <c r="J29" s="203">
        <v>0</v>
      </c>
      <c r="K29" s="203" t="s">
        <v>460</v>
      </c>
      <c r="L29" s="203">
        <v>0</v>
      </c>
      <c r="M29" s="203" t="s">
        <v>460</v>
      </c>
      <c r="N29" s="203">
        <v>1.239039</v>
      </c>
      <c r="O29" s="203" t="s">
        <v>460</v>
      </c>
      <c r="P29" s="203">
        <f t="shared" si="2"/>
        <v>0</v>
      </c>
      <c r="Q29" s="204">
        <f t="shared" si="3"/>
        <v>1.239039</v>
      </c>
    </row>
    <row r="30" spans="1:20" ht="47.25">
      <c r="A30" s="68" t="s">
        <v>63</v>
      </c>
      <c r="B30" s="67" t="s">
        <v>168</v>
      </c>
      <c r="C30" s="201">
        <v>0</v>
      </c>
      <c r="D30" s="201">
        <f>D31+D34</f>
        <v>1.0500330508474578</v>
      </c>
      <c r="E30" s="201">
        <f>F30+G30</f>
        <v>1.0500330508474578</v>
      </c>
      <c r="F30" s="201">
        <f>F31+F34</f>
        <v>1.0500330508474578</v>
      </c>
      <c r="G30" s="201">
        <v>0</v>
      </c>
      <c r="H30" s="201">
        <v>0</v>
      </c>
      <c r="I30" s="201" t="s">
        <v>460</v>
      </c>
      <c r="J30" s="201">
        <f>J34</f>
        <v>0</v>
      </c>
      <c r="K30" s="201" t="s">
        <v>460</v>
      </c>
      <c r="L30" s="201">
        <v>0</v>
      </c>
      <c r="M30" s="201" t="s">
        <v>460</v>
      </c>
      <c r="N30" s="201">
        <f>N31+N34</f>
        <v>1.0500330508474578</v>
      </c>
      <c r="O30" s="201" t="s">
        <v>460</v>
      </c>
      <c r="P30" s="201">
        <f t="shared" si="2"/>
        <v>0</v>
      </c>
      <c r="Q30" s="202">
        <f t="shared" si="3"/>
        <v>1.0500330508474578</v>
      </c>
    </row>
    <row r="31" spans="1:20">
      <c r="A31" s="68" t="s">
        <v>167</v>
      </c>
      <c r="B31" s="42" t="s">
        <v>166</v>
      </c>
      <c r="C31" s="203">
        <v>0</v>
      </c>
      <c r="D31" s="203">
        <v>0</v>
      </c>
      <c r="E31" s="203">
        <v>0</v>
      </c>
      <c r="F31" s="203">
        <v>0</v>
      </c>
      <c r="G31" s="203">
        <v>0</v>
      </c>
      <c r="H31" s="203">
        <v>0</v>
      </c>
      <c r="I31" s="203" t="s">
        <v>460</v>
      </c>
      <c r="J31" s="203">
        <v>0</v>
      </c>
      <c r="K31" s="203" t="s">
        <v>460</v>
      </c>
      <c r="L31" s="203">
        <v>0</v>
      </c>
      <c r="M31" s="203" t="s">
        <v>460</v>
      </c>
      <c r="N31" s="203"/>
      <c r="O31" s="203" t="s">
        <v>460</v>
      </c>
      <c r="P31" s="203">
        <f t="shared" si="2"/>
        <v>0</v>
      </c>
      <c r="Q31" s="204">
        <f t="shared" si="3"/>
        <v>0</v>
      </c>
    </row>
    <row r="32" spans="1:20" ht="31.5">
      <c r="A32" s="68" t="s">
        <v>165</v>
      </c>
      <c r="B32" s="42" t="s">
        <v>164</v>
      </c>
      <c r="C32" s="203">
        <v>0</v>
      </c>
      <c r="D32" s="203">
        <v>0</v>
      </c>
      <c r="E32" s="203">
        <v>0</v>
      </c>
      <c r="F32" s="203">
        <v>0</v>
      </c>
      <c r="G32" s="203">
        <v>0</v>
      </c>
      <c r="H32" s="203">
        <v>0</v>
      </c>
      <c r="I32" s="203" t="s">
        <v>460</v>
      </c>
      <c r="J32" s="203">
        <v>0</v>
      </c>
      <c r="K32" s="203" t="s">
        <v>460</v>
      </c>
      <c r="L32" s="203">
        <v>0</v>
      </c>
      <c r="M32" s="203" t="s">
        <v>460</v>
      </c>
      <c r="N32" s="203">
        <v>0</v>
      </c>
      <c r="O32" s="203" t="s">
        <v>460</v>
      </c>
      <c r="P32" s="203">
        <f t="shared" si="2"/>
        <v>0</v>
      </c>
      <c r="Q32" s="204">
        <f t="shared" si="3"/>
        <v>0</v>
      </c>
    </row>
    <row r="33" spans="1:17">
      <c r="A33" s="68" t="s">
        <v>163</v>
      </c>
      <c r="B33" s="42" t="s">
        <v>162</v>
      </c>
      <c r="C33" s="203">
        <v>0</v>
      </c>
      <c r="D33" s="203">
        <v>0</v>
      </c>
      <c r="E33" s="203">
        <v>0</v>
      </c>
      <c r="F33" s="203">
        <v>0</v>
      </c>
      <c r="G33" s="203">
        <v>0</v>
      </c>
      <c r="H33" s="203">
        <v>0</v>
      </c>
      <c r="I33" s="203" t="s">
        <v>460</v>
      </c>
      <c r="J33" s="203">
        <v>0</v>
      </c>
      <c r="K33" s="203" t="s">
        <v>460</v>
      </c>
      <c r="L33" s="203">
        <v>0</v>
      </c>
      <c r="M33" s="203" t="s">
        <v>460</v>
      </c>
      <c r="N33" s="203">
        <v>0</v>
      </c>
      <c r="O33" s="203" t="s">
        <v>460</v>
      </c>
      <c r="P33" s="203">
        <f t="shared" si="2"/>
        <v>0</v>
      </c>
      <c r="Q33" s="204">
        <f t="shared" si="3"/>
        <v>0</v>
      </c>
    </row>
    <row r="34" spans="1:17">
      <c r="A34" s="68" t="s">
        <v>161</v>
      </c>
      <c r="B34" s="42" t="s">
        <v>160</v>
      </c>
      <c r="C34" s="203">
        <v>0</v>
      </c>
      <c r="D34" s="203">
        <f>D29/1.18</f>
        <v>1.0500330508474578</v>
      </c>
      <c r="E34" s="203">
        <f>D34</f>
        <v>1.0500330508474578</v>
      </c>
      <c r="F34" s="203">
        <f>E34</f>
        <v>1.0500330508474578</v>
      </c>
      <c r="G34" s="203">
        <v>0</v>
      </c>
      <c r="H34" s="203">
        <v>0</v>
      </c>
      <c r="I34" s="203" t="s">
        <v>460</v>
      </c>
      <c r="J34" s="203">
        <v>0</v>
      </c>
      <c r="K34" s="203" t="s">
        <v>460</v>
      </c>
      <c r="L34" s="203">
        <v>0</v>
      </c>
      <c r="M34" s="203" t="s">
        <v>460</v>
      </c>
      <c r="N34" s="203">
        <f>N29/1.18</f>
        <v>1.0500330508474578</v>
      </c>
      <c r="O34" s="203" t="s">
        <v>460</v>
      </c>
      <c r="P34" s="203">
        <f t="shared" si="2"/>
        <v>0</v>
      </c>
      <c r="Q34" s="204">
        <f t="shared" si="3"/>
        <v>1.0500330508474578</v>
      </c>
    </row>
    <row r="35" spans="1:17" ht="31.5">
      <c r="A35" s="68" t="s">
        <v>62</v>
      </c>
      <c r="B35" s="67" t="s">
        <v>159</v>
      </c>
      <c r="C35" s="203"/>
      <c r="D35" s="203"/>
      <c r="E35" s="203"/>
      <c r="F35" s="203"/>
      <c r="G35" s="203"/>
      <c r="H35" s="203"/>
      <c r="I35" s="203"/>
      <c r="J35" s="203"/>
      <c r="K35" s="203"/>
      <c r="L35" s="203"/>
      <c r="M35" s="203"/>
      <c r="N35" s="203"/>
      <c r="O35" s="203"/>
      <c r="P35" s="203"/>
      <c r="Q35" s="204"/>
    </row>
    <row r="36" spans="1:17" ht="31.5">
      <c r="A36" s="66" t="s">
        <v>158</v>
      </c>
      <c r="B36" s="205" t="s">
        <v>157</v>
      </c>
      <c r="C36" s="203">
        <v>0</v>
      </c>
      <c r="D36" s="203">
        <v>0</v>
      </c>
      <c r="E36" s="203">
        <v>0</v>
      </c>
      <c r="F36" s="203">
        <v>0</v>
      </c>
      <c r="G36" s="203">
        <v>0</v>
      </c>
      <c r="H36" s="203">
        <v>0</v>
      </c>
      <c r="I36" s="203" t="s">
        <v>460</v>
      </c>
      <c r="J36" s="203">
        <v>0</v>
      </c>
      <c r="K36" s="203" t="s">
        <v>460</v>
      </c>
      <c r="L36" s="203">
        <v>0</v>
      </c>
      <c r="M36" s="203" t="s">
        <v>460</v>
      </c>
      <c r="N36" s="203">
        <v>0</v>
      </c>
      <c r="O36" s="203" t="s">
        <v>460</v>
      </c>
      <c r="P36" s="203">
        <f t="shared" si="2"/>
        <v>0</v>
      </c>
      <c r="Q36" s="204">
        <f t="shared" si="3"/>
        <v>0</v>
      </c>
    </row>
    <row r="37" spans="1:17">
      <c r="A37" s="66" t="s">
        <v>156</v>
      </c>
      <c r="B37" s="205" t="s">
        <v>146</v>
      </c>
      <c r="C37" s="203">
        <v>0</v>
      </c>
      <c r="D37" s="203">
        <v>0</v>
      </c>
      <c r="E37" s="203">
        <v>0</v>
      </c>
      <c r="F37" s="203">
        <v>0</v>
      </c>
      <c r="G37" s="203">
        <v>0</v>
      </c>
      <c r="H37" s="203">
        <v>0</v>
      </c>
      <c r="I37" s="203" t="s">
        <v>460</v>
      </c>
      <c r="J37" s="203">
        <v>0</v>
      </c>
      <c r="K37" s="203" t="s">
        <v>460</v>
      </c>
      <c r="L37" s="203">
        <v>0</v>
      </c>
      <c r="M37" s="203" t="s">
        <v>460</v>
      </c>
      <c r="N37" s="203">
        <v>0</v>
      </c>
      <c r="O37" s="203" t="s">
        <v>460</v>
      </c>
      <c r="P37" s="203">
        <f t="shared" si="2"/>
        <v>0</v>
      </c>
      <c r="Q37" s="204">
        <f t="shared" si="3"/>
        <v>0</v>
      </c>
    </row>
    <row r="38" spans="1:17">
      <c r="A38" s="66" t="s">
        <v>155</v>
      </c>
      <c r="B38" s="205" t="s">
        <v>144</v>
      </c>
      <c r="C38" s="203">
        <v>0</v>
      </c>
      <c r="D38" s="203">
        <v>0</v>
      </c>
      <c r="E38" s="203">
        <v>0</v>
      </c>
      <c r="F38" s="203">
        <v>0</v>
      </c>
      <c r="G38" s="203">
        <v>0</v>
      </c>
      <c r="H38" s="203">
        <v>0</v>
      </c>
      <c r="I38" s="203" t="s">
        <v>460</v>
      </c>
      <c r="J38" s="203">
        <v>0</v>
      </c>
      <c r="K38" s="203" t="s">
        <v>460</v>
      </c>
      <c r="L38" s="203">
        <v>0</v>
      </c>
      <c r="M38" s="203" t="s">
        <v>460</v>
      </c>
      <c r="N38" s="203">
        <v>0</v>
      </c>
      <c r="O38" s="203" t="s">
        <v>460</v>
      </c>
      <c r="P38" s="203">
        <f t="shared" si="2"/>
        <v>0</v>
      </c>
      <c r="Q38" s="204">
        <f t="shared" si="3"/>
        <v>0</v>
      </c>
    </row>
    <row r="39" spans="1:17" ht="31.5">
      <c r="A39" s="66" t="s">
        <v>154</v>
      </c>
      <c r="B39" s="42" t="s">
        <v>142</v>
      </c>
      <c r="C39" s="203">
        <v>0</v>
      </c>
      <c r="D39" s="203">
        <v>0</v>
      </c>
      <c r="E39" s="203">
        <v>0</v>
      </c>
      <c r="F39" s="203">
        <v>0</v>
      </c>
      <c r="G39" s="203">
        <v>0</v>
      </c>
      <c r="H39" s="203">
        <v>0</v>
      </c>
      <c r="I39" s="203" t="s">
        <v>460</v>
      </c>
      <c r="J39" s="203">
        <v>0</v>
      </c>
      <c r="K39" s="203" t="s">
        <v>460</v>
      </c>
      <c r="L39" s="203">
        <v>0</v>
      </c>
      <c r="M39" s="203" t="s">
        <v>460</v>
      </c>
      <c r="N39" s="203">
        <v>0</v>
      </c>
      <c r="O39" s="203" t="s">
        <v>460</v>
      </c>
      <c r="P39" s="203">
        <f t="shared" si="2"/>
        <v>0</v>
      </c>
      <c r="Q39" s="204">
        <f t="shared" si="3"/>
        <v>0</v>
      </c>
    </row>
    <row r="40" spans="1:17" ht="31.5">
      <c r="A40" s="66" t="s">
        <v>153</v>
      </c>
      <c r="B40" s="42" t="s">
        <v>140</v>
      </c>
      <c r="C40" s="203">
        <v>0</v>
      </c>
      <c r="D40" s="203">
        <v>0</v>
      </c>
      <c r="E40" s="203">
        <v>0</v>
      </c>
      <c r="F40" s="203">
        <v>0</v>
      </c>
      <c r="G40" s="203">
        <v>0</v>
      </c>
      <c r="H40" s="203">
        <v>0</v>
      </c>
      <c r="I40" s="203" t="s">
        <v>460</v>
      </c>
      <c r="J40" s="203">
        <v>0</v>
      </c>
      <c r="K40" s="203" t="s">
        <v>460</v>
      </c>
      <c r="L40" s="203">
        <v>0</v>
      </c>
      <c r="M40" s="203" t="s">
        <v>460</v>
      </c>
      <c r="N40" s="203">
        <v>0</v>
      </c>
      <c r="O40" s="203" t="s">
        <v>460</v>
      </c>
      <c r="P40" s="203">
        <f t="shared" si="2"/>
        <v>0</v>
      </c>
      <c r="Q40" s="204">
        <f t="shared" si="3"/>
        <v>0</v>
      </c>
    </row>
    <row r="41" spans="1:17">
      <c r="A41" s="66" t="s">
        <v>152</v>
      </c>
      <c r="B41" s="42" t="s">
        <v>138</v>
      </c>
      <c r="C41" s="203">
        <v>0</v>
      </c>
      <c r="D41" s="203">
        <v>0</v>
      </c>
      <c r="E41" s="203">
        <v>0</v>
      </c>
      <c r="F41" s="203">
        <v>0</v>
      </c>
      <c r="G41" s="203">
        <v>0</v>
      </c>
      <c r="H41" s="203">
        <v>0</v>
      </c>
      <c r="I41" s="203" t="s">
        <v>460</v>
      </c>
      <c r="J41" s="203">
        <v>0</v>
      </c>
      <c r="K41" s="203" t="s">
        <v>460</v>
      </c>
      <c r="L41" s="203">
        <v>0</v>
      </c>
      <c r="M41" s="203" t="s">
        <v>460</v>
      </c>
      <c r="N41" s="203">
        <v>0</v>
      </c>
      <c r="O41" s="203" t="s">
        <v>460</v>
      </c>
      <c r="P41" s="203">
        <f t="shared" si="2"/>
        <v>0</v>
      </c>
      <c r="Q41" s="204">
        <f t="shared" si="3"/>
        <v>0</v>
      </c>
    </row>
    <row r="42" spans="1:17" ht="18.75">
      <c r="A42" s="66" t="s">
        <v>151</v>
      </c>
      <c r="B42" s="205" t="s">
        <v>464</v>
      </c>
      <c r="C42" s="203">
        <v>0</v>
      </c>
      <c r="D42" s="203">
        <v>0</v>
      </c>
      <c r="E42" s="203">
        <v>0</v>
      </c>
      <c r="F42" s="203">
        <v>0</v>
      </c>
      <c r="G42" s="203">
        <v>0</v>
      </c>
      <c r="H42" s="203">
        <v>0</v>
      </c>
      <c r="I42" s="203" t="s">
        <v>460</v>
      </c>
      <c r="J42" s="203">
        <v>0</v>
      </c>
      <c r="K42" s="203" t="s">
        <v>460</v>
      </c>
      <c r="L42" s="203">
        <v>0</v>
      </c>
      <c r="M42" s="203" t="s">
        <v>460</v>
      </c>
      <c r="N42" s="203">
        <v>0</v>
      </c>
      <c r="O42" s="203" t="s">
        <v>460</v>
      </c>
      <c r="P42" s="203">
        <f t="shared" si="2"/>
        <v>0</v>
      </c>
      <c r="Q42" s="204">
        <f t="shared" si="3"/>
        <v>0</v>
      </c>
    </row>
    <row r="43" spans="1:17">
      <c r="A43" s="68" t="s">
        <v>61</v>
      </c>
      <c r="B43" s="67" t="s">
        <v>150</v>
      </c>
      <c r="C43" s="203"/>
      <c r="D43" s="203"/>
      <c r="E43" s="203"/>
      <c r="F43" s="203"/>
      <c r="G43" s="203"/>
      <c r="H43" s="203"/>
      <c r="I43" s="203"/>
      <c r="J43" s="203">
        <v>0</v>
      </c>
      <c r="K43" s="203"/>
      <c r="L43" s="203">
        <v>0</v>
      </c>
      <c r="M43" s="203"/>
      <c r="N43" s="203">
        <v>0</v>
      </c>
      <c r="O43" s="203"/>
      <c r="P43" s="203">
        <f t="shared" si="2"/>
        <v>0</v>
      </c>
      <c r="Q43" s="204">
        <f t="shared" si="3"/>
        <v>0</v>
      </c>
    </row>
    <row r="44" spans="1:17">
      <c r="A44" s="66" t="s">
        <v>149</v>
      </c>
      <c r="B44" s="42" t="s">
        <v>148</v>
      </c>
      <c r="C44" s="203">
        <v>0</v>
      </c>
      <c r="D44" s="203">
        <v>0</v>
      </c>
      <c r="E44" s="203">
        <v>0</v>
      </c>
      <c r="F44" s="203">
        <v>0</v>
      </c>
      <c r="G44" s="203">
        <v>0</v>
      </c>
      <c r="H44" s="203">
        <v>0</v>
      </c>
      <c r="I44" s="203" t="s">
        <v>460</v>
      </c>
      <c r="J44" s="203">
        <v>0</v>
      </c>
      <c r="K44" s="203" t="s">
        <v>460</v>
      </c>
      <c r="L44" s="203">
        <v>0</v>
      </c>
      <c r="M44" s="203" t="s">
        <v>460</v>
      </c>
      <c r="N44" s="203">
        <v>0</v>
      </c>
      <c r="O44" s="203" t="s">
        <v>460</v>
      </c>
      <c r="P44" s="203">
        <f t="shared" si="2"/>
        <v>0</v>
      </c>
      <c r="Q44" s="204">
        <f t="shared" si="3"/>
        <v>0</v>
      </c>
    </row>
    <row r="45" spans="1:17">
      <c r="A45" s="66" t="s">
        <v>147</v>
      </c>
      <c r="B45" s="42" t="s">
        <v>146</v>
      </c>
      <c r="C45" s="203">
        <v>0</v>
      </c>
      <c r="D45" s="203">
        <v>0</v>
      </c>
      <c r="E45" s="203">
        <v>0</v>
      </c>
      <c r="F45" s="203">
        <v>0</v>
      </c>
      <c r="G45" s="203">
        <v>0</v>
      </c>
      <c r="H45" s="203">
        <v>0</v>
      </c>
      <c r="I45" s="203" t="s">
        <v>460</v>
      </c>
      <c r="J45" s="203">
        <v>0</v>
      </c>
      <c r="K45" s="203" t="s">
        <v>460</v>
      </c>
      <c r="L45" s="203">
        <v>0</v>
      </c>
      <c r="M45" s="203" t="s">
        <v>460</v>
      </c>
      <c r="N45" s="203">
        <v>0</v>
      </c>
      <c r="O45" s="203" t="s">
        <v>460</v>
      </c>
      <c r="P45" s="203">
        <f t="shared" si="2"/>
        <v>0</v>
      </c>
      <c r="Q45" s="204">
        <f t="shared" si="3"/>
        <v>0</v>
      </c>
    </row>
    <row r="46" spans="1:17">
      <c r="A46" s="66" t="s">
        <v>145</v>
      </c>
      <c r="B46" s="42" t="s">
        <v>144</v>
      </c>
      <c r="C46" s="203">
        <v>0</v>
      </c>
      <c r="D46" s="203">
        <v>0</v>
      </c>
      <c r="E46" s="203">
        <v>0</v>
      </c>
      <c r="F46" s="203">
        <v>0</v>
      </c>
      <c r="G46" s="203">
        <v>0</v>
      </c>
      <c r="H46" s="203">
        <v>0</v>
      </c>
      <c r="I46" s="203" t="s">
        <v>460</v>
      </c>
      <c r="J46" s="203">
        <v>0</v>
      </c>
      <c r="K46" s="203" t="s">
        <v>460</v>
      </c>
      <c r="L46" s="203">
        <v>0</v>
      </c>
      <c r="M46" s="203" t="s">
        <v>460</v>
      </c>
      <c r="N46" s="203">
        <v>0</v>
      </c>
      <c r="O46" s="203" t="s">
        <v>460</v>
      </c>
      <c r="P46" s="203">
        <f t="shared" si="2"/>
        <v>0</v>
      </c>
      <c r="Q46" s="204">
        <f t="shared" si="3"/>
        <v>0</v>
      </c>
    </row>
    <row r="47" spans="1:17" ht="31.5">
      <c r="A47" s="66" t="s">
        <v>143</v>
      </c>
      <c r="B47" s="42" t="s">
        <v>142</v>
      </c>
      <c r="C47" s="203">
        <v>0</v>
      </c>
      <c r="D47" s="203">
        <v>0</v>
      </c>
      <c r="E47" s="203">
        <v>0</v>
      </c>
      <c r="F47" s="203">
        <v>0</v>
      </c>
      <c r="G47" s="203">
        <v>0</v>
      </c>
      <c r="H47" s="203">
        <v>0</v>
      </c>
      <c r="I47" s="203" t="s">
        <v>460</v>
      </c>
      <c r="J47" s="203">
        <v>0</v>
      </c>
      <c r="K47" s="203" t="s">
        <v>460</v>
      </c>
      <c r="L47" s="203">
        <v>0</v>
      </c>
      <c r="M47" s="203" t="s">
        <v>460</v>
      </c>
      <c r="N47" s="203">
        <v>0</v>
      </c>
      <c r="O47" s="203" t="s">
        <v>460</v>
      </c>
      <c r="P47" s="203">
        <f t="shared" si="2"/>
        <v>0</v>
      </c>
      <c r="Q47" s="204">
        <f t="shared" si="3"/>
        <v>0</v>
      </c>
    </row>
    <row r="48" spans="1:17" ht="31.5">
      <c r="A48" s="66" t="s">
        <v>141</v>
      </c>
      <c r="B48" s="42" t="s">
        <v>140</v>
      </c>
      <c r="C48" s="203">
        <v>0</v>
      </c>
      <c r="D48" s="203">
        <v>0</v>
      </c>
      <c r="E48" s="203">
        <v>0</v>
      </c>
      <c r="F48" s="203">
        <v>0</v>
      </c>
      <c r="G48" s="203">
        <v>0</v>
      </c>
      <c r="H48" s="203">
        <v>0</v>
      </c>
      <c r="I48" s="203" t="s">
        <v>460</v>
      </c>
      <c r="J48" s="203">
        <v>0</v>
      </c>
      <c r="K48" s="203" t="s">
        <v>460</v>
      </c>
      <c r="L48" s="203">
        <v>0</v>
      </c>
      <c r="M48" s="203" t="s">
        <v>460</v>
      </c>
      <c r="N48" s="203">
        <v>0</v>
      </c>
      <c r="O48" s="203" t="s">
        <v>460</v>
      </c>
      <c r="P48" s="203">
        <f t="shared" si="2"/>
        <v>0</v>
      </c>
      <c r="Q48" s="204">
        <f t="shared" si="3"/>
        <v>0</v>
      </c>
    </row>
    <row r="49" spans="1:17">
      <c r="A49" s="66" t="s">
        <v>139</v>
      </c>
      <c r="B49" s="42" t="s">
        <v>138</v>
      </c>
      <c r="C49" s="203">
        <v>0</v>
      </c>
      <c r="D49" s="203">
        <v>0</v>
      </c>
      <c r="E49" s="203">
        <v>0</v>
      </c>
      <c r="F49" s="203">
        <v>0</v>
      </c>
      <c r="G49" s="203">
        <v>0</v>
      </c>
      <c r="H49" s="203">
        <v>0</v>
      </c>
      <c r="I49" s="203" t="s">
        <v>460</v>
      </c>
      <c r="J49" s="203">
        <v>0</v>
      </c>
      <c r="K49" s="203" t="s">
        <v>460</v>
      </c>
      <c r="L49" s="203">
        <v>0</v>
      </c>
      <c r="M49" s="203" t="s">
        <v>460</v>
      </c>
      <c r="N49" s="203">
        <v>0</v>
      </c>
      <c r="O49" s="203" t="s">
        <v>460</v>
      </c>
      <c r="P49" s="203">
        <f t="shared" si="2"/>
        <v>0</v>
      </c>
      <c r="Q49" s="204">
        <f t="shared" si="3"/>
        <v>0</v>
      </c>
    </row>
    <row r="50" spans="1:17" ht="18.75">
      <c r="A50" s="66" t="s">
        <v>137</v>
      </c>
      <c r="B50" s="205" t="s">
        <v>464</v>
      </c>
      <c r="C50" s="203">
        <v>0</v>
      </c>
      <c r="D50" s="203">
        <v>0</v>
      </c>
      <c r="E50" s="203">
        <v>0</v>
      </c>
      <c r="F50" s="203">
        <v>0</v>
      </c>
      <c r="G50" s="203">
        <v>0</v>
      </c>
      <c r="H50" s="203">
        <v>0</v>
      </c>
      <c r="I50" s="203" t="s">
        <v>460</v>
      </c>
      <c r="J50" s="203">
        <v>0</v>
      </c>
      <c r="K50" s="203" t="s">
        <v>460</v>
      </c>
      <c r="L50" s="203">
        <v>0</v>
      </c>
      <c r="M50" s="203" t="s">
        <v>460</v>
      </c>
      <c r="N50" s="203">
        <v>0</v>
      </c>
      <c r="O50" s="203" t="s">
        <v>460</v>
      </c>
      <c r="P50" s="203">
        <f t="shared" si="2"/>
        <v>0</v>
      </c>
      <c r="Q50" s="204">
        <f t="shared" si="3"/>
        <v>0</v>
      </c>
    </row>
    <row r="51" spans="1:17" ht="35.25" customHeight="1">
      <c r="A51" s="68" t="s">
        <v>59</v>
      </c>
      <c r="B51" s="67" t="s">
        <v>136</v>
      </c>
      <c r="C51" s="203"/>
      <c r="D51" s="203"/>
      <c r="E51" s="203"/>
      <c r="F51" s="203"/>
      <c r="G51" s="203"/>
      <c r="H51" s="203"/>
      <c r="I51" s="203"/>
      <c r="J51" s="203"/>
      <c r="K51" s="203"/>
      <c r="L51" s="203"/>
      <c r="M51" s="203"/>
      <c r="N51" s="203"/>
      <c r="O51" s="203"/>
      <c r="P51" s="203"/>
      <c r="Q51" s="204"/>
    </row>
    <row r="52" spans="1:17">
      <c r="A52" s="66" t="s">
        <v>135</v>
      </c>
      <c r="B52" s="42" t="s">
        <v>134</v>
      </c>
      <c r="C52" s="203">
        <v>0</v>
      </c>
      <c r="D52" s="203">
        <f>D30</f>
        <v>1.0500330508474578</v>
      </c>
      <c r="E52" s="203">
        <f>E30</f>
        <v>1.0500330508474578</v>
      </c>
      <c r="F52" s="203">
        <f>F30</f>
        <v>1.0500330508474578</v>
      </c>
      <c r="G52" s="203">
        <v>0</v>
      </c>
      <c r="H52" s="203">
        <v>0</v>
      </c>
      <c r="I52" s="203" t="s">
        <v>460</v>
      </c>
      <c r="J52" s="203">
        <v>0</v>
      </c>
      <c r="K52" s="203" t="s">
        <v>460</v>
      </c>
      <c r="L52" s="203">
        <v>0</v>
      </c>
      <c r="M52" s="203" t="s">
        <v>460</v>
      </c>
      <c r="N52" s="203">
        <f>N30</f>
        <v>1.0500330508474578</v>
      </c>
      <c r="O52" s="203" t="s">
        <v>460</v>
      </c>
      <c r="P52" s="203">
        <f t="shared" si="2"/>
        <v>0</v>
      </c>
      <c r="Q52" s="204">
        <f t="shared" si="3"/>
        <v>1.0500330508474578</v>
      </c>
    </row>
    <row r="53" spans="1:17">
      <c r="A53" s="66" t="s">
        <v>133</v>
      </c>
      <c r="B53" s="42" t="s">
        <v>127</v>
      </c>
      <c r="C53" s="203">
        <v>0</v>
      </c>
      <c r="D53" s="203">
        <v>0</v>
      </c>
      <c r="E53" s="203">
        <v>0</v>
      </c>
      <c r="F53" s="203">
        <v>0</v>
      </c>
      <c r="G53" s="203">
        <v>0</v>
      </c>
      <c r="H53" s="203">
        <v>0</v>
      </c>
      <c r="I53" s="203" t="s">
        <v>460</v>
      </c>
      <c r="J53" s="203">
        <v>0</v>
      </c>
      <c r="K53" s="203" t="s">
        <v>460</v>
      </c>
      <c r="L53" s="203">
        <v>0</v>
      </c>
      <c r="M53" s="203" t="s">
        <v>460</v>
      </c>
      <c r="N53" s="203">
        <v>0</v>
      </c>
      <c r="O53" s="203" t="s">
        <v>460</v>
      </c>
      <c r="P53" s="203">
        <f t="shared" si="2"/>
        <v>0</v>
      </c>
      <c r="Q53" s="204">
        <f t="shared" si="3"/>
        <v>0</v>
      </c>
    </row>
    <row r="54" spans="1:17">
      <c r="A54" s="66" t="s">
        <v>132</v>
      </c>
      <c r="B54" s="205" t="s">
        <v>126</v>
      </c>
      <c r="C54" s="203">
        <v>0</v>
      </c>
      <c r="D54" s="203">
        <v>0</v>
      </c>
      <c r="E54" s="203">
        <v>0</v>
      </c>
      <c r="F54" s="203">
        <v>0</v>
      </c>
      <c r="G54" s="203">
        <v>0</v>
      </c>
      <c r="H54" s="203">
        <v>0</v>
      </c>
      <c r="I54" s="203" t="s">
        <v>460</v>
      </c>
      <c r="J54" s="203">
        <v>0</v>
      </c>
      <c r="K54" s="203" t="s">
        <v>460</v>
      </c>
      <c r="L54" s="203">
        <v>0</v>
      </c>
      <c r="M54" s="203" t="s">
        <v>460</v>
      </c>
      <c r="N54" s="203">
        <v>0</v>
      </c>
      <c r="O54" s="203" t="s">
        <v>460</v>
      </c>
      <c r="P54" s="203">
        <f t="shared" si="2"/>
        <v>0</v>
      </c>
      <c r="Q54" s="204">
        <f t="shared" si="3"/>
        <v>0</v>
      </c>
    </row>
    <row r="55" spans="1:17">
      <c r="A55" s="66" t="s">
        <v>131</v>
      </c>
      <c r="B55" s="205" t="s">
        <v>125</v>
      </c>
      <c r="C55" s="203">
        <v>0</v>
      </c>
      <c r="D55" s="203">
        <v>0</v>
      </c>
      <c r="E55" s="203">
        <v>0</v>
      </c>
      <c r="F55" s="203">
        <v>0</v>
      </c>
      <c r="G55" s="203">
        <v>0</v>
      </c>
      <c r="H55" s="203">
        <v>0</v>
      </c>
      <c r="I55" s="203" t="s">
        <v>460</v>
      </c>
      <c r="J55" s="203">
        <v>0</v>
      </c>
      <c r="K55" s="203" t="s">
        <v>460</v>
      </c>
      <c r="L55" s="203">
        <v>0</v>
      </c>
      <c r="M55" s="203" t="s">
        <v>460</v>
      </c>
      <c r="N55" s="203">
        <v>0</v>
      </c>
      <c r="O55" s="203" t="s">
        <v>460</v>
      </c>
      <c r="P55" s="203">
        <f t="shared" si="2"/>
        <v>0</v>
      </c>
      <c r="Q55" s="204">
        <f t="shared" si="3"/>
        <v>0</v>
      </c>
    </row>
    <row r="56" spans="1:17">
      <c r="A56" s="66" t="s">
        <v>130</v>
      </c>
      <c r="B56" s="205" t="s">
        <v>124</v>
      </c>
      <c r="C56" s="203">
        <v>0</v>
      </c>
      <c r="D56" s="203">
        <v>0</v>
      </c>
      <c r="E56" s="203">
        <v>0</v>
      </c>
      <c r="F56" s="203">
        <v>0</v>
      </c>
      <c r="G56" s="203">
        <v>0</v>
      </c>
      <c r="H56" s="203">
        <v>0</v>
      </c>
      <c r="I56" s="203" t="s">
        <v>460</v>
      </c>
      <c r="J56" s="203">
        <v>0</v>
      </c>
      <c r="K56" s="203" t="s">
        <v>460</v>
      </c>
      <c r="L56" s="203">
        <v>0</v>
      </c>
      <c r="M56" s="203" t="s">
        <v>460</v>
      </c>
      <c r="N56" s="203">
        <v>0</v>
      </c>
      <c r="O56" s="203" t="s">
        <v>460</v>
      </c>
      <c r="P56" s="203">
        <f t="shared" si="2"/>
        <v>0</v>
      </c>
      <c r="Q56" s="204">
        <f t="shared" si="3"/>
        <v>0</v>
      </c>
    </row>
    <row r="57" spans="1:17" ht="18.75">
      <c r="A57" s="66" t="s">
        <v>129</v>
      </c>
      <c r="B57" s="205" t="s">
        <v>465</v>
      </c>
      <c r="C57" s="203">
        <v>0</v>
      </c>
      <c r="D57" s="203">
        <v>0</v>
      </c>
      <c r="E57" s="203">
        <v>0</v>
      </c>
      <c r="F57" s="203">
        <v>0</v>
      </c>
      <c r="G57" s="203">
        <v>0</v>
      </c>
      <c r="H57" s="203">
        <v>0</v>
      </c>
      <c r="I57" s="203" t="s">
        <v>460</v>
      </c>
      <c r="J57" s="203">
        <v>0</v>
      </c>
      <c r="K57" s="203" t="s">
        <v>460</v>
      </c>
      <c r="L57" s="203">
        <v>0</v>
      </c>
      <c r="M57" s="203" t="s">
        <v>460</v>
      </c>
      <c r="N57" s="203">
        <v>0</v>
      </c>
      <c r="O57" s="203" t="s">
        <v>460</v>
      </c>
      <c r="P57" s="203">
        <f t="shared" si="2"/>
        <v>0</v>
      </c>
      <c r="Q57" s="204">
        <f t="shared" si="3"/>
        <v>0</v>
      </c>
    </row>
    <row r="58" spans="1:17" ht="36.75" customHeight="1">
      <c r="A58" s="68" t="s">
        <v>58</v>
      </c>
      <c r="B58" s="206" t="s">
        <v>228</v>
      </c>
      <c r="C58" s="203"/>
      <c r="D58" s="203"/>
      <c r="E58" s="203"/>
      <c r="F58" s="203"/>
      <c r="G58" s="203"/>
      <c r="H58" s="203"/>
      <c r="I58" s="203"/>
      <c r="J58" s="203"/>
      <c r="K58" s="203"/>
      <c r="L58" s="203"/>
      <c r="M58" s="203"/>
      <c r="N58" s="203"/>
      <c r="O58" s="203"/>
      <c r="P58" s="203"/>
      <c r="Q58" s="204"/>
    </row>
    <row r="59" spans="1:17">
      <c r="A59" s="68" t="s">
        <v>56</v>
      </c>
      <c r="B59" s="67" t="s">
        <v>128</v>
      </c>
      <c r="C59" s="203">
        <v>0</v>
      </c>
      <c r="D59" s="203">
        <v>0</v>
      </c>
      <c r="E59" s="203">
        <v>0</v>
      </c>
      <c r="F59" s="203">
        <v>0</v>
      </c>
      <c r="G59" s="203">
        <v>0</v>
      </c>
      <c r="H59" s="203">
        <v>0</v>
      </c>
      <c r="I59" s="203" t="s">
        <v>460</v>
      </c>
      <c r="J59" s="203">
        <v>0</v>
      </c>
      <c r="K59" s="203" t="s">
        <v>460</v>
      </c>
      <c r="L59" s="203">
        <v>0</v>
      </c>
      <c r="M59" s="203" t="s">
        <v>460</v>
      </c>
      <c r="N59" s="203">
        <v>0</v>
      </c>
      <c r="O59" s="203" t="s">
        <v>460</v>
      </c>
      <c r="P59" s="203">
        <f t="shared" si="2"/>
        <v>0</v>
      </c>
      <c r="Q59" s="204">
        <f t="shared" si="3"/>
        <v>0</v>
      </c>
    </row>
    <row r="60" spans="1:17">
      <c r="A60" s="66" t="s">
        <v>222</v>
      </c>
      <c r="B60" s="207" t="s">
        <v>148</v>
      </c>
      <c r="C60" s="203">
        <v>0</v>
      </c>
      <c r="D60" s="203">
        <v>0</v>
      </c>
      <c r="E60" s="203">
        <v>0</v>
      </c>
      <c r="F60" s="203">
        <v>0</v>
      </c>
      <c r="G60" s="203">
        <v>0</v>
      </c>
      <c r="H60" s="203">
        <v>0</v>
      </c>
      <c r="I60" s="203" t="s">
        <v>460</v>
      </c>
      <c r="J60" s="203">
        <v>0</v>
      </c>
      <c r="K60" s="203" t="s">
        <v>460</v>
      </c>
      <c r="L60" s="203">
        <v>0</v>
      </c>
      <c r="M60" s="203" t="s">
        <v>460</v>
      </c>
      <c r="N60" s="203">
        <v>0</v>
      </c>
      <c r="O60" s="203" t="s">
        <v>460</v>
      </c>
      <c r="P60" s="203">
        <f t="shared" si="2"/>
        <v>0</v>
      </c>
      <c r="Q60" s="204">
        <f t="shared" si="3"/>
        <v>0</v>
      </c>
    </row>
    <row r="61" spans="1:17">
      <c r="A61" s="66" t="s">
        <v>223</v>
      </c>
      <c r="B61" s="207" t="s">
        <v>146</v>
      </c>
      <c r="C61" s="203">
        <v>0</v>
      </c>
      <c r="D61" s="203">
        <v>0</v>
      </c>
      <c r="E61" s="203">
        <v>0</v>
      </c>
      <c r="F61" s="203">
        <v>0</v>
      </c>
      <c r="G61" s="203">
        <v>0</v>
      </c>
      <c r="H61" s="203">
        <v>0</v>
      </c>
      <c r="I61" s="203" t="s">
        <v>460</v>
      </c>
      <c r="J61" s="203">
        <v>0</v>
      </c>
      <c r="K61" s="203" t="s">
        <v>460</v>
      </c>
      <c r="L61" s="203">
        <v>0</v>
      </c>
      <c r="M61" s="203" t="s">
        <v>460</v>
      </c>
      <c r="N61" s="203">
        <v>0</v>
      </c>
      <c r="O61" s="203" t="s">
        <v>460</v>
      </c>
      <c r="P61" s="203">
        <f t="shared" si="2"/>
        <v>0</v>
      </c>
      <c r="Q61" s="204">
        <f t="shared" si="3"/>
        <v>0</v>
      </c>
    </row>
    <row r="62" spans="1:17">
      <c r="A62" s="66" t="s">
        <v>224</v>
      </c>
      <c r="B62" s="207" t="s">
        <v>144</v>
      </c>
      <c r="C62" s="203">
        <v>0</v>
      </c>
      <c r="D62" s="203">
        <v>0</v>
      </c>
      <c r="E62" s="203">
        <v>0</v>
      </c>
      <c r="F62" s="203">
        <v>0</v>
      </c>
      <c r="G62" s="203">
        <v>0</v>
      </c>
      <c r="H62" s="203">
        <v>0</v>
      </c>
      <c r="I62" s="203" t="s">
        <v>460</v>
      </c>
      <c r="J62" s="203">
        <v>0</v>
      </c>
      <c r="K62" s="203" t="s">
        <v>460</v>
      </c>
      <c r="L62" s="203">
        <v>0</v>
      </c>
      <c r="M62" s="203" t="s">
        <v>460</v>
      </c>
      <c r="N62" s="203">
        <v>0</v>
      </c>
      <c r="O62" s="203" t="s">
        <v>460</v>
      </c>
      <c r="P62" s="203">
        <f t="shared" si="2"/>
        <v>0</v>
      </c>
      <c r="Q62" s="204">
        <f t="shared" si="3"/>
        <v>0</v>
      </c>
    </row>
    <row r="63" spans="1:17">
      <c r="A63" s="66" t="s">
        <v>225</v>
      </c>
      <c r="B63" s="207" t="s">
        <v>227</v>
      </c>
      <c r="C63" s="203">
        <v>0</v>
      </c>
      <c r="D63" s="203">
        <v>0</v>
      </c>
      <c r="E63" s="203">
        <v>0</v>
      </c>
      <c r="F63" s="203">
        <v>0</v>
      </c>
      <c r="G63" s="203">
        <v>0</v>
      </c>
      <c r="H63" s="203">
        <v>0</v>
      </c>
      <c r="I63" s="203" t="s">
        <v>460</v>
      </c>
      <c r="J63" s="203">
        <v>0</v>
      </c>
      <c r="K63" s="203" t="s">
        <v>460</v>
      </c>
      <c r="L63" s="203">
        <v>0</v>
      </c>
      <c r="M63" s="203" t="s">
        <v>460</v>
      </c>
      <c r="N63" s="203">
        <v>0</v>
      </c>
      <c r="O63" s="203" t="s">
        <v>460</v>
      </c>
      <c r="P63" s="203">
        <f t="shared" si="2"/>
        <v>0</v>
      </c>
      <c r="Q63" s="204">
        <f t="shared" si="3"/>
        <v>0</v>
      </c>
    </row>
    <row r="64" spans="1:17" ht="18.75">
      <c r="A64" s="66" t="s">
        <v>226</v>
      </c>
      <c r="B64" s="205" t="s">
        <v>465</v>
      </c>
      <c r="C64" s="203">
        <v>0</v>
      </c>
      <c r="D64" s="203">
        <v>0</v>
      </c>
      <c r="E64" s="203">
        <v>0</v>
      </c>
      <c r="F64" s="203">
        <v>0</v>
      </c>
      <c r="G64" s="203">
        <v>0</v>
      </c>
      <c r="H64" s="203">
        <v>0</v>
      </c>
      <c r="I64" s="203" t="s">
        <v>460</v>
      </c>
      <c r="J64" s="203">
        <v>0</v>
      </c>
      <c r="K64" s="203" t="s">
        <v>460</v>
      </c>
      <c r="L64" s="203">
        <v>0</v>
      </c>
      <c r="M64" s="203" t="s">
        <v>460</v>
      </c>
      <c r="N64" s="203">
        <v>0</v>
      </c>
      <c r="O64" s="203" t="s">
        <v>460</v>
      </c>
      <c r="P64" s="203">
        <f t="shared" si="2"/>
        <v>0</v>
      </c>
      <c r="Q64" s="204">
        <f t="shared" si="3"/>
        <v>0</v>
      </c>
    </row>
    <row r="65" spans="1:16">
      <c r="A65" s="64"/>
      <c r="B65" s="65"/>
      <c r="C65" s="65"/>
      <c r="D65" s="65"/>
      <c r="E65" s="65"/>
      <c r="F65" s="65"/>
      <c r="G65" s="65"/>
      <c r="H65" s="65"/>
      <c r="I65" s="65"/>
      <c r="J65" s="65"/>
      <c r="K65" s="65"/>
      <c r="L65" s="64"/>
      <c r="M65" s="64"/>
      <c r="N65" s="55"/>
      <c r="O65" s="55"/>
      <c r="P65" s="55"/>
    </row>
    <row r="66" spans="1:16" ht="54" customHeight="1">
      <c r="A66" s="55"/>
      <c r="B66" s="363"/>
      <c r="C66" s="363"/>
      <c r="D66" s="363"/>
      <c r="E66" s="363"/>
      <c r="F66" s="363"/>
      <c r="G66" s="363"/>
      <c r="H66" s="363"/>
      <c r="I66" s="363"/>
      <c r="J66" s="161"/>
      <c r="K66" s="161"/>
      <c r="L66" s="63"/>
      <c r="M66" s="63"/>
      <c r="N66" s="63"/>
      <c r="O66" s="63"/>
      <c r="P66" s="63"/>
    </row>
    <row r="67" spans="1:16">
      <c r="A67" s="55"/>
      <c r="B67" s="55"/>
      <c r="C67" s="55"/>
      <c r="D67" s="55"/>
      <c r="E67" s="55"/>
      <c r="F67" s="55"/>
      <c r="L67" s="55"/>
      <c r="M67" s="55"/>
      <c r="N67" s="55"/>
      <c r="O67" s="55"/>
      <c r="P67" s="55"/>
    </row>
    <row r="68" spans="1:16" ht="50.25" customHeight="1">
      <c r="A68" s="55"/>
      <c r="B68" s="364"/>
      <c r="C68" s="364"/>
      <c r="D68" s="364"/>
      <c r="E68" s="364"/>
      <c r="F68" s="364"/>
      <c r="G68" s="364"/>
      <c r="H68" s="364"/>
      <c r="I68" s="364"/>
      <c r="J68" s="60"/>
      <c r="K68" s="60"/>
      <c r="L68" s="55"/>
      <c r="M68" s="55"/>
      <c r="N68" s="55"/>
      <c r="O68" s="55"/>
      <c r="P68" s="55"/>
    </row>
    <row r="69" spans="1:16">
      <c r="A69" s="55"/>
      <c r="B69" s="55"/>
      <c r="C69" s="55"/>
      <c r="D69" s="55"/>
      <c r="E69" s="55"/>
      <c r="F69" s="55"/>
      <c r="L69" s="55"/>
      <c r="M69" s="55"/>
      <c r="N69" s="55"/>
      <c r="O69" s="55"/>
      <c r="P69" s="55"/>
    </row>
    <row r="70" spans="1:16" ht="36.75" customHeight="1">
      <c r="A70" s="55"/>
      <c r="B70" s="363"/>
      <c r="C70" s="363"/>
      <c r="D70" s="363"/>
      <c r="E70" s="363"/>
      <c r="F70" s="363"/>
      <c r="G70" s="363"/>
      <c r="H70" s="363"/>
      <c r="I70" s="363"/>
      <c r="J70" s="59"/>
      <c r="K70" s="59"/>
      <c r="L70" s="55"/>
      <c r="M70" s="55"/>
      <c r="N70" s="55"/>
      <c r="O70" s="55"/>
      <c r="P70" s="55"/>
    </row>
    <row r="71" spans="1:16">
      <c r="A71" s="55"/>
      <c r="B71" s="62"/>
      <c r="C71" s="62"/>
      <c r="D71" s="62"/>
      <c r="E71" s="62"/>
      <c r="F71" s="62"/>
      <c r="L71" s="55"/>
      <c r="M71" s="55"/>
      <c r="N71" s="61"/>
      <c r="O71" s="55"/>
      <c r="P71" s="55"/>
    </row>
    <row r="72" spans="1:16" ht="51" customHeight="1">
      <c r="A72" s="55"/>
      <c r="B72" s="363"/>
      <c r="C72" s="363"/>
      <c r="D72" s="363"/>
      <c r="E72" s="363"/>
      <c r="F72" s="363"/>
      <c r="G72" s="363"/>
      <c r="H72" s="363"/>
      <c r="I72" s="363"/>
      <c r="J72" s="59"/>
      <c r="K72" s="59"/>
      <c r="L72" s="55"/>
      <c r="M72" s="55"/>
      <c r="N72" s="61"/>
      <c r="O72" s="55"/>
      <c r="P72" s="55"/>
    </row>
    <row r="73" spans="1:16" ht="32.25" customHeight="1">
      <c r="A73" s="55"/>
      <c r="B73" s="364"/>
      <c r="C73" s="364"/>
      <c r="D73" s="364"/>
      <c r="E73" s="364"/>
      <c r="F73" s="364"/>
      <c r="G73" s="364"/>
      <c r="H73" s="364"/>
      <c r="I73" s="364"/>
      <c r="J73" s="60"/>
      <c r="K73" s="60"/>
      <c r="L73" s="55"/>
      <c r="M73" s="55"/>
      <c r="N73" s="55"/>
      <c r="O73" s="55"/>
      <c r="P73" s="55"/>
    </row>
    <row r="74" spans="1:16" ht="51.75" customHeight="1">
      <c r="A74" s="55"/>
      <c r="B74" s="363"/>
      <c r="C74" s="363"/>
      <c r="D74" s="363"/>
      <c r="E74" s="363"/>
      <c r="F74" s="363"/>
      <c r="G74" s="363"/>
      <c r="H74" s="363"/>
      <c r="I74" s="363"/>
      <c r="J74" s="59"/>
      <c r="K74" s="59"/>
      <c r="L74" s="55"/>
      <c r="M74" s="55"/>
      <c r="N74" s="55"/>
      <c r="O74" s="55"/>
      <c r="P74" s="55"/>
    </row>
    <row r="75" spans="1:16" ht="21.75" customHeight="1">
      <c r="A75" s="55"/>
      <c r="B75" s="361"/>
      <c r="C75" s="361"/>
      <c r="D75" s="361"/>
      <c r="E75" s="361"/>
      <c r="F75" s="361"/>
      <c r="G75" s="361"/>
      <c r="H75" s="361"/>
      <c r="I75" s="361"/>
      <c r="J75" s="58"/>
      <c r="K75" s="58"/>
      <c r="L75" s="57"/>
      <c r="M75" s="57"/>
      <c r="N75" s="55"/>
      <c r="O75" s="55"/>
      <c r="P75" s="55"/>
    </row>
    <row r="76" spans="1:16" ht="23.25" customHeight="1">
      <c r="A76" s="55"/>
      <c r="B76" s="57"/>
      <c r="C76" s="57"/>
      <c r="D76" s="57"/>
      <c r="E76" s="57"/>
      <c r="F76" s="57"/>
      <c r="L76" s="55"/>
      <c r="M76" s="55"/>
      <c r="N76" s="55"/>
      <c r="O76" s="55"/>
      <c r="P76" s="55"/>
    </row>
    <row r="77" spans="1:16" ht="18.75" customHeight="1">
      <c r="A77" s="55"/>
      <c r="B77" s="362"/>
      <c r="C77" s="362"/>
      <c r="D77" s="362"/>
      <c r="E77" s="362"/>
      <c r="F77" s="362"/>
      <c r="G77" s="362"/>
      <c r="H77" s="362"/>
      <c r="I77" s="362"/>
      <c r="J77" s="56"/>
      <c r="K77" s="56"/>
      <c r="L77" s="55"/>
      <c r="M77" s="55"/>
      <c r="N77" s="55"/>
      <c r="O77" s="55"/>
      <c r="P77" s="55"/>
    </row>
    <row r="78" spans="1:16">
      <c r="A78" s="55"/>
      <c r="B78" s="55"/>
      <c r="C78" s="55"/>
      <c r="D78" s="55"/>
      <c r="E78" s="55"/>
      <c r="F78" s="55"/>
      <c r="L78" s="55"/>
      <c r="M78" s="55"/>
      <c r="N78" s="55"/>
      <c r="O78" s="55"/>
      <c r="P78" s="55"/>
    </row>
    <row r="79" spans="1:16">
      <c r="A79" s="55"/>
      <c r="B79" s="55"/>
      <c r="C79" s="55"/>
      <c r="D79" s="55"/>
      <c r="E79" s="55"/>
      <c r="F79" s="55"/>
      <c r="L79" s="55"/>
      <c r="M79" s="55"/>
      <c r="N79" s="55"/>
      <c r="O79" s="55"/>
      <c r="P79" s="55"/>
    </row>
    <row r="80" spans="1:16">
      <c r="G80" s="54"/>
      <c r="H80" s="54"/>
      <c r="I80" s="54"/>
      <c r="J80" s="54"/>
      <c r="K80" s="54"/>
    </row>
    <row r="81" spans="7:11">
      <c r="G81" s="54"/>
      <c r="H81" s="54"/>
      <c r="I81" s="54"/>
      <c r="J81" s="54"/>
      <c r="K81" s="54"/>
    </row>
    <row r="82" spans="7:11">
      <c r="G82" s="54"/>
      <c r="H82" s="54"/>
      <c r="I82" s="54"/>
      <c r="J82" s="54"/>
      <c r="K82" s="54"/>
    </row>
    <row r="83" spans="7:11">
      <c r="G83" s="54"/>
      <c r="H83" s="54"/>
      <c r="I83" s="54"/>
      <c r="J83" s="54"/>
      <c r="K83" s="54"/>
    </row>
    <row r="84" spans="7:11">
      <c r="G84" s="54"/>
      <c r="H84" s="54"/>
      <c r="I84" s="54"/>
      <c r="J84" s="54"/>
      <c r="K84" s="54"/>
    </row>
    <row r="85" spans="7:11">
      <c r="G85" s="54"/>
      <c r="H85" s="54"/>
      <c r="I85" s="54"/>
      <c r="J85" s="54"/>
      <c r="K85" s="54"/>
    </row>
    <row r="86" spans="7:11">
      <c r="G86" s="54"/>
      <c r="H86" s="54"/>
      <c r="I86" s="54"/>
      <c r="J86" s="54"/>
      <c r="K86" s="54"/>
    </row>
    <row r="87" spans="7:11">
      <c r="G87" s="54"/>
      <c r="H87" s="54"/>
      <c r="I87" s="54"/>
      <c r="J87" s="54"/>
      <c r="K87" s="54"/>
    </row>
    <row r="88" spans="7:11">
      <c r="G88" s="54"/>
      <c r="H88" s="54"/>
      <c r="I88" s="54"/>
      <c r="J88" s="54"/>
      <c r="K88" s="54"/>
    </row>
    <row r="89" spans="7:11">
      <c r="G89" s="54"/>
      <c r="H89" s="54"/>
      <c r="I89" s="54"/>
      <c r="J89" s="54"/>
      <c r="K89" s="54"/>
    </row>
    <row r="90" spans="7:11">
      <c r="G90" s="54"/>
      <c r="H90" s="54"/>
      <c r="I90" s="54"/>
      <c r="J90" s="54"/>
      <c r="K90" s="54"/>
    </row>
    <row r="91" spans="7:11">
      <c r="G91" s="54"/>
      <c r="H91" s="54"/>
      <c r="I91" s="54"/>
      <c r="J91" s="54"/>
      <c r="K91" s="54"/>
    </row>
    <row r="92" spans="7:11">
      <c r="G92" s="54"/>
      <c r="H92" s="54"/>
      <c r="I92" s="54"/>
      <c r="J92" s="54"/>
      <c r="K92" s="54"/>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sheetPr>
    <pageSetUpPr fitToPage="1"/>
  </sheetPr>
  <dimension ref="A1:AW27"/>
  <sheetViews>
    <sheetView view="pageBreakPreview" topLeftCell="K1" zoomScale="70" zoomScaleSheetLayoutView="70" workbookViewId="0">
      <selection activeCell="M26" sqref="M26"/>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7" t="s">
        <v>68</v>
      </c>
    </row>
    <row r="2" spans="1:48" ht="18.75">
      <c r="A2" s="208"/>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c r="AP2" s="208"/>
      <c r="AQ2" s="208"/>
      <c r="AR2" s="208"/>
      <c r="AS2" s="208"/>
      <c r="AT2" s="208"/>
      <c r="AU2" s="208"/>
      <c r="AV2" s="13" t="s">
        <v>10</v>
      </c>
    </row>
    <row r="3" spans="1:48" ht="18.75">
      <c r="A3" s="208"/>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08"/>
      <c r="AR3" s="208"/>
      <c r="AS3" s="208"/>
      <c r="AT3" s="208"/>
      <c r="AU3" s="208"/>
      <c r="AV3" s="13" t="s">
        <v>67</v>
      </c>
    </row>
    <row r="4" spans="1:48" ht="18.75">
      <c r="A4" s="208"/>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08"/>
      <c r="AR4" s="208"/>
      <c r="AS4" s="208"/>
      <c r="AT4" s="208"/>
      <c r="AU4" s="208"/>
      <c r="AV4" s="13"/>
    </row>
    <row r="5" spans="1:48" ht="18.75" customHeight="1">
      <c r="A5" s="234" t="s">
        <v>463</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c r="A6" s="208"/>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08"/>
      <c r="AV6" s="13"/>
    </row>
    <row r="7" spans="1:48" ht="18.7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39" t="str">
        <f>'1. паспорт местоположение'!A9:C9</f>
        <v>АО "Дальневосточная энергетическая управляющая компания"</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239" t="str">
        <f>'1. паспорт местоположение'!A12:C12</f>
        <v>G_4501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c r="A15" s="239"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c r="A16" s="235" t="s">
        <v>5</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9">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9" ht="14.25" customHeight="1">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9">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9" s="21" customFormat="1">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9" s="21" customFormat="1">
      <c r="A21" s="390" t="s">
        <v>433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9" s="21" customFormat="1" ht="58.5" customHeight="1">
      <c r="A22" s="381" t="s">
        <v>52</v>
      </c>
      <c r="B22" s="392" t="s">
        <v>24</v>
      </c>
      <c r="C22" s="381" t="s">
        <v>51</v>
      </c>
      <c r="D22" s="381" t="s">
        <v>50</v>
      </c>
      <c r="E22" s="395" t="s">
        <v>440</v>
      </c>
      <c r="F22" s="396"/>
      <c r="G22" s="396"/>
      <c r="H22" s="396"/>
      <c r="I22" s="396"/>
      <c r="J22" s="396"/>
      <c r="K22" s="396"/>
      <c r="L22" s="397"/>
      <c r="M22" s="381" t="s">
        <v>49</v>
      </c>
      <c r="N22" s="381" t="s">
        <v>48</v>
      </c>
      <c r="O22" s="381" t="s">
        <v>47</v>
      </c>
      <c r="P22" s="376" t="s">
        <v>231</v>
      </c>
      <c r="Q22" s="376" t="s">
        <v>46</v>
      </c>
      <c r="R22" s="376" t="s">
        <v>45</v>
      </c>
      <c r="S22" s="376" t="s">
        <v>44</v>
      </c>
      <c r="T22" s="376"/>
      <c r="U22" s="398" t="s">
        <v>43</v>
      </c>
      <c r="V22" s="398" t="s">
        <v>42</v>
      </c>
      <c r="W22" s="376" t="s">
        <v>41</v>
      </c>
      <c r="X22" s="376" t="s">
        <v>40</v>
      </c>
      <c r="Y22" s="376" t="s">
        <v>39</v>
      </c>
      <c r="Z22" s="383"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4" t="s">
        <v>25</v>
      </c>
    </row>
    <row r="23" spans="1:49" s="21" customFormat="1" ht="64.5" customHeight="1">
      <c r="A23" s="391"/>
      <c r="B23" s="393"/>
      <c r="C23" s="391"/>
      <c r="D23" s="391"/>
      <c r="E23" s="386" t="s">
        <v>23</v>
      </c>
      <c r="F23" s="377" t="s">
        <v>127</v>
      </c>
      <c r="G23" s="377" t="s">
        <v>126</v>
      </c>
      <c r="H23" s="377" t="s">
        <v>125</v>
      </c>
      <c r="I23" s="379" t="s">
        <v>359</v>
      </c>
      <c r="J23" s="379" t="s">
        <v>360</v>
      </c>
      <c r="K23" s="379" t="s">
        <v>361</v>
      </c>
      <c r="L23" s="377" t="s">
        <v>76</v>
      </c>
      <c r="M23" s="391"/>
      <c r="N23" s="391"/>
      <c r="O23" s="391"/>
      <c r="P23" s="376"/>
      <c r="Q23" s="376"/>
      <c r="R23" s="376"/>
      <c r="S23" s="388" t="s">
        <v>2</v>
      </c>
      <c r="T23" s="388" t="s">
        <v>11</v>
      </c>
      <c r="U23" s="398"/>
      <c r="V23" s="398"/>
      <c r="W23" s="376"/>
      <c r="X23" s="376"/>
      <c r="Y23" s="376"/>
      <c r="Z23" s="376"/>
      <c r="AA23" s="376"/>
      <c r="AB23" s="376"/>
      <c r="AC23" s="376"/>
      <c r="AD23" s="376"/>
      <c r="AE23" s="376"/>
      <c r="AF23" s="376" t="s">
        <v>22</v>
      </c>
      <c r="AG23" s="376"/>
      <c r="AH23" s="376" t="s">
        <v>21</v>
      </c>
      <c r="AI23" s="376"/>
      <c r="AJ23" s="381" t="s">
        <v>20</v>
      </c>
      <c r="AK23" s="381" t="s">
        <v>19</v>
      </c>
      <c r="AL23" s="381" t="s">
        <v>18</v>
      </c>
      <c r="AM23" s="381" t="s">
        <v>17</v>
      </c>
      <c r="AN23" s="381" t="s">
        <v>16</v>
      </c>
      <c r="AO23" s="381" t="s">
        <v>15</v>
      </c>
      <c r="AP23" s="381" t="s">
        <v>14</v>
      </c>
      <c r="AQ23" s="399" t="s">
        <v>11</v>
      </c>
      <c r="AR23" s="376"/>
      <c r="AS23" s="376"/>
      <c r="AT23" s="376"/>
      <c r="AU23" s="376"/>
      <c r="AV23" s="385"/>
    </row>
    <row r="24" spans="1:49" s="21" customFormat="1" ht="96.75" customHeight="1">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209" t="s">
        <v>13</v>
      </c>
      <c r="AG24" s="209" t="s">
        <v>12</v>
      </c>
      <c r="AH24" s="210" t="s">
        <v>2</v>
      </c>
      <c r="AI24" s="210" t="s">
        <v>11</v>
      </c>
      <c r="AJ24" s="382"/>
      <c r="AK24" s="382"/>
      <c r="AL24" s="382"/>
      <c r="AM24" s="382"/>
      <c r="AN24" s="382"/>
      <c r="AO24" s="382"/>
      <c r="AP24" s="382"/>
      <c r="AQ24" s="400"/>
      <c r="AR24" s="376"/>
      <c r="AS24" s="376"/>
      <c r="AT24" s="376"/>
      <c r="AU24" s="376"/>
      <c r="AV24" s="385"/>
    </row>
    <row r="25" spans="1:49" s="18" customFormat="1" ht="11.25">
      <c r="A25" s="20">
        <v>1</v>
      </c>
      <c r="B25" s="174">
        <v>2</v>
      </c>
      <c r="C25" s="174">
        <v>4</v>
      </c>
      <c r="D25" s="174">
        <v>5</v>
      </c>
      <c r="E25" s="174">
        <v>6</v>
      </c>
      <c r="F25" s="174">
        <f>E25+1</f>
        <v>7</v>
      </c>
      <c r="G25" s="174">
        <f t="shared" ref="G25:H25" si="0">F25+1</f>
        <v>8</v>
      </c>
      <c r="H25" s="174">
        <f t="shared" si="0"/>
        <v>9</v>
      </c>
      <c r="I25" s="174">
        <f t="shared" ref="I25" si="1">H25+1</f>
        <v>10</v>
      </c>
      <c r="J25" s="174">
        <f t="shared" ref="J25" si="2">I25+1</f>
        <v>11</v>
      </c>
      <c r="K25" s="174">
        <f t="shared" ref="K25" si="3">J25+1</f>
        <v>12</v>
      </c>
      <c r="L25" s="174">
        <f t="shared" ref="L25" si="4">K25+1</f>
        <v>13</v>
      </c>
      <c r="M25" s="174">
        <f t="shared" ref="M25" si="5">L25+1</f>
        <v>14</v>
      </c>
      <c r="N25" s="174">
        <f t="shared" ref="N25" si="6">M25+1</f>
        <v>15</v>
      </c>
      <c r="O25" s="174">
        <f t="shared" ref="O25" si="7">N25+1</f>
        <v>16</v>
      </c>
      <c r="P25" s="174">
        <f t="shared" ref="P25" si="8">O25+1</f>
        <v>17</v>
      </c>
      <c r="Q25" s="174">
        <f t="shared" ref="Q25" si="9">P25+1</f>
        <v>18</v>
      </c>
      <c r="R25" s="174">
        <f t="shared" ref="R25" si="10">Q25+1</f>
        <v>19</v>
      </c>
      <c r="S25" s="174">
        <f t="shared" ref="S25" si="11">R25+1</f>
        <v>20</v>
      </c>
      <c r="T25" s="174">
        <f t="shared" ref="T25" si="12">S25+1</f>
        <v>21</v>
      </c>
      <c r="U25" s="174">
        <f t="shared" ref="U25" si="13">T25+1</f>
        <v>22</v>
      </c>
      <c r="V25" s="174">
        <f t="shared" ref="V25" si="14">U25+1</f>
        <v>23</v>
      </c>
      <c r="W25" s="174">
        <f t="shared" ref="W25" si="15">V25+1</f>
        <v>24</v>
      </c>
      <c r="X25" s="174">
        <f t="shared" ref="X25" si="16">W25+1</f>
        <v>25</v>
      </c>
      <c r="Y25" s="174">
        <f t="shared" ref="Y25" si="17">X25+1</f>
        <v>26</v>
      </c>
      <c r="Z25" s="174">
        <f t="shared" ref="Z25" si="18">Y25+1</f>
        <v>27</v>
      </c>
      <c r="AA25" s="174">
        <f t="shared" ref="AA25" si="19">Z25+1</f>
        <v>28</v>
      </c>
      <c r="AB25" s="174">
        <f t="shared" ref="AB25" si="20">AA25+1</f>
        <v>29</v>
      </c>
      <c r="AC25" s="174">
        <f t="shared" ref="AC25" si="21">AB25+1</f>
        <v>30</v>
      </c>
      <c r="AD25" s="174">
        <f t="shared" ref="AD25" si="22">AC25+1</f>
        <v>31</v>
      </c>
      <c r="AE25" s="174">
        <f t="shared" ref="AE25" si="23">AD25+1</f>
        <v>32</v>
      </c>
      <c r="AF25" s="174">
        <f t="shared" ref="AF25" si="24">AE25+1</f>
        <v>33</v>
      </c>
      <c r="AG25" s="174">
        <f t="shared" ref="AG25" si="25">AF25+1</f>
        <v>34</v>
      </c>
      <c r="AH25" s="174">
        <f t="shared" ref="AH25" si="26">AG25+1</f>
        <v>35</v>
      </c>
      <c r="AI25" s="174">
        <f t="shared" ref="AI25" si="27">AH25+1</f>
        <v>36</v>
      </c>
      <c r="AJ25" s="174">
        <f t="shared" ref="AJ25" si="28">AI25+1</f>
        <v>37</v>
      </c>
      <c r="AK25" s="174">
        <f t="shared" ref="AK25" si="29">AJ25+1</f>
        <v>38</v>
      </c>
      <c r="AL25" s="174">
        <f t="shared" ref="AL25" si="30">AK25+1</f>
        <v>39</v>
      </c>
      <c r="AM25" s="174">
        <f t="shared" ref="AM25" si="31">AL25+1</f>
        <v>40</v>
      </c>
      <c r="AN25" s="174">
        <f t="shared" ref="AN25" si="32">AM25+1</f>
        <v>41</v>
      </c>
      <c r="AO25" s="174">
        <f t="shared" ref="AO25" si="33">AN25+1</f>
        <v>42</v>
      </c>
      <c r="AP25" s="174">
        <f t="shared" ref="AP25" si="34">AO25+1</f>
        <v>43</v>
      </c>
      <c r="AQ25" s="174">
        <f t="shared" ref="AQ25" si="35">AP25+1</f>
        <v>44</v>
      </c>
      <c r="AR25" s="174">
        <f t="shared" ref="AR25" si="36">AQ25+1</f>
        <v>45</v>
      </c>
      <c r="AS25" s="174">
        <f t="shared" ref="AS25" si="37">AR25+1</f>
        <v>46</v>
      </c>
      <c r="AT25" s="174">
        <f t="shared" ref="AT25" si="38">AS25+1</f>
        <v>47</v>
      </c>
      <c r="AU25" s="174">
        <f t="shared" ref="AU25" si="39">AT25+1</f>
        <v>48</v>
      </c>
      <c r="AV25" s="174">
        <f t="shared" ref="AV25" si="40">AU25+1</f>
        <v>49</v>
      </c>
      <c r="AW25" s="175"/>
    </row>
    <row r="26" spans="1:49" s="18" customFormat="1" ht="11.25">
      <c r="A26" s="19" t="s">
        <v>460</v>
      </c>
      <c r="B26" s="19" t="s">
        <v>460</v>
      </c>
      <c r="C26" s="19" t="s">
        <v>460</v>
      </c>
      <c r="D26" s="19" t="s">
        <v>460</v>
      </c>
      <c r="E26" s="19" t="s">
        <v>460</v>
      </c>
      <c r="F26" s="19" t="s">
        <v>460</v>
      </c>
      <c r="G26" s="19" t="s">
        <v>460</v>
      </c>
      <c r="H26" s="19" t="s">
        <v>460</v>
      </c>
      <c r="I26" s="19" t="s">
        <v>460</v>
      </c>
      <c r="J26" s="19" t="s">
        <v>460</v>
      </c>
      <c r="K26" s="19" t="s">
        <v>460</v>
      </c>
      <c r="L26" s="19" t="s">
        <v>460</v>
      </c>
      <c r="M26" s="19" t="s">
        <v>460</v>
      </c>
      <c r="N26" s="19" t="s">
        <v>460</v>
      </c>
      <c r="O26" s="19" t="s">
        <v>460</v>
      </c>
      <c r="P26" s="19" t="s">
        <v>460</v>
      </c>
      <c r="Q26" s="19" t="s">
        <v>460</v>
      </c>
      <c r="R26" s="19" t="s">
        <v>460</v>
      </c>
      <c r="S26" s="19" t="s">
        <v>460</v>
      </c>
      <c r="T26" s="19" t="s">
        <v>460</v>
      </c>
      <c r="U26" s="19" t="s">
        <v>460</v>
      </c>
      <c r="V26" s="19" t="s">
        <v>460</v>
      </c>
      <c r="W26" s="19" t="s">
        <v>460</v>
      </c>
      <c r="X26" s="19" t="s">
        <v>460</v>
      </c>
      <c r="Y26" s="19" t="s">
        <v>460</v>
      </c>
      <c r="Z26" s="19" t="s">
        <v>460</v>
      </c>
      <c r="AA26" s="19" t="s">
        <v>460</v>
      </c>
      <c r="AB26" s="19" t="s">
        <v>460</v>
      </c>
      <c r="AC26" s="19" t="s">
        <v>460</v>
      </c>
      <c r="AD26" s="19" t="s">
        <v>460</v>
      </c>
      <c r="AE26" s="19" t="s">
        <v>460</v>
      </c>
      <c r="AF26" s="19" t="s">
        <v>460</v>
      </c>
      <c r="AG26" s="19" t="s">
        <v>460</v>
      </c>
      <c r="AH26" s="19" t="s">
        <v>460</v>
      </c>
      <c r="AI26" s="19" t="s">
        <v>460</v>
      </c>
      <c r="AJ26" s="19" t="s">
        <v>460</v>
      </c>
      <c r="AK26" s="19" t="s">
        <v>460</v>
      </c>
      <c r="AL26" s="19" t="s">
        <v>460</v>
      </c>
      <c r="AM26" s="19" t="s">
        <v>460</v>
      </c>
      <c r="AN26" s="19" t="s">
        <v>460</v>
      </c>
      <c r="AO26" s="19" t="s">
        <v>460</v>
      </c>
      <c r="AP26" s="19" t="s">
        <v>460</v>
      </c>
      <c r="AQ26" s="19" t="s">
        <v>460</v>
      </c>
      <c r="AR26" s="19" t="s">
        <v>460</v>
      </c>
      <c r="AS26" s="19" t="s">
        <v>460</v>
      </c>
      <c r="AT26" s="19" t="s">
        <v>460</v>
      </c>
      <c r="AU26" s="19" t="s">
        <v>460</v>
      </c>
      <c r="AV26" s="19" t="s">
        <v>460</v>
      </c>
      <c r="AW26" s="175"/>
    </row>
    <row r="27" spans="1:49">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tabSelected="1" view="pageBreakPreview" topLeftCell="A10" zoomScaleNormal="90" zoomScaleSheetLayoutView="100" workbookViewId="0">
      <selection activeCell="E27" sqref="E27"/>
    </sheetView>
  </sheetViews>
  <sheetFormatPr defaultRowHeight="15.75"/>
  <cols>
    <col min="1" max="1" width="66.140625" style="117" customWidth="1"/>
    <col min="2" max="2" width="67.57031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c r="B1" s="37" t="s">
        <v>68</v>
      </c>
    </row>
    <row r="2" spans="1:8" ht="18.75">
      <c r="B2" s="13" t="s">
        <v>10</v>
      </c>
    </row>
    <row r="3" spans="1:8" ht="18.75">
      <c r="B3" s="13" t="s">
        <v>447</v>
      </c>
    </row>
    <row r="4" spans="1:8">
      <c r="B4" s="40"/>
    </row>
    <row r="5" spans="1:8" ht="18.75">
      <c r="A5" s="409" t="s">
        <v>463</v>
      </c>
      <c r="B5" s="409"/>
      <c r="C5" s="74"/>
      <c r="D5" s="74"/>
      <c r="E5" s="74"/>
      <c r="F5" s="74"/>
      <c r="G5" s="74"/>
      <c r="H5" s="74"/>
    </row>
    <row r="6" spans="1:8" ht="18.75">
      <c r="A6" s="163"/>
      <c r="B6" s="163"/>
      <c r="C6" s="150"/>
      <c r="D6" s="150"/>
      <c r="E6" s="150"/>
      <c r="F6" s="150"/>
      <c r="G6" s="150"/>
      <c r="H6" s="150"/>
    </row>
    <row r="7" spans="1:8" ht="18.75">
      <c r="A7" s="238" t="s">
        <v>9</v>
      </c>
      <c r="B7" s="238"/>
      <c r="C7" s="149"/>
      <c r="D7" s="149"/>
      <c r="E7" s="149"/>
      <c r="F7" s="149"/>
      <c r="G7" s="149"/>
      <c r="H7" s="149"/>
    </row>
    <row r="8" spans="1:8" ht="18.75">
      <c r="A8" s="193"/>
      <c r="B8" s="193"/>
      <c r="C8" s="149"/>
      <c r="D8" s="149"/>
      <c r="E8" s="149"/>
      <c r="F8" s="149"/>
      <c r="G8" s="149"/>
      <c r="H8" s="149"/>
    </row>
    <row r="9" spans="1:8">
      <c r="A9" s="406" t="str">
        <f>'1. паспорт местоположение'!A9:C9</f>
        <v>АО "Дальневосточная энергетическая управляющая компания"</v>
      </c>
      <c r="B9" s="406"/>
      <c r="C9" s="147"/>
      <c r="D9" s="147"/>
      <c r="E9" s="147"/>
      <c r="F9" s="147"/>
      <c r="G9" s="147"/>
      <c r="H9" s="147"/>
    </row>
    <row r="10" spans="1:8">
      <c r="A10" s="235" t="s">
        <v>8</v>
      </c>
      <c r="B10" s="235"/>
      <c r="C10" s="148"/>
      <c r="D10" s="148"/>
      <c r="E10" s="148"/>
      <c r="F10" s="148"/>
      <c r="G10" s="148"/>
      <c r="H10" s="148"/>
    </row>
    <row r="11" spans="1:8" ht="18.75">
      <c r="A11" s="193"/>
      <c r="B11" s="193"/>
      <c r="C11" s="149"/>
      <c r="D11" s="149"/>
      <c r="E11" s="149"/>
      <c r="F11" s="149"/>
      <c r="G11" s="149"/>
      <c r="H11" s="149"/>
    </row>
    <row r="12" spans="1:8" ht="30.75" customHeight="1">
      <c r="A12" s="406" t="str">
        <f>'1. паспорт местоположение'!A12:C12</f>
        <v>G_4501</v>
      </c>
      <c r="B12" s="406"/>
      <c r="C12" s="147"/>
      <c r="D12" s="147"/>
      <c r="E12" s="147"/>
      <c r="F12" s="147"/>
      <c r="G12" s="147"/>
      <c r="H12" s="147"/>
    </row>
    <row r="13" spans="1:8">
      <c r="A13" s="235" t="s">
        <v>7</v>
      </c>
      <c r="B13" s="235"/>
      <c r="C13" s="148"/>
      <c r="D13" s="148"/>
      <c r="E13" s="148"/>
      <c r="F13" s="148"/>
      <c r="G13" s="148"/>
      <c r="H13" s="148"/>
    </row>
    <row r="14" spans="1:8" ht="18.75">
      <c r="A14" s="200"/>
      <c r="B14" s="200"/>
      <c r="C14" s="9"/>
      <c r="D14" s="9"/>
      <c r="E14" s="9"/>
      <c r="F14" s="9"/>
      <c r="G14" s="9"/>
      <c r="H14" s="9"/>
    </row>
    <row r="15" spans="1:8">
      <c r="A15" s="406"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5" s="406"/>
      <c r="C15" s="147"/>
      <c r="D15" s="147"/>
      <c r="E15" s="147"/>
      <c r="F15" s="147"/>
      <c r="G15" s="147"/>
      <c r="H15" s="147"/>
    </row>
    <row r="16" spans="1:8">
      <c r="A16" s="235" t="s">
        <v>5</v>
      </c>
      <c r="B16" s="235"/>
      <c r="C16" s="148"/>
      <c r="D16" s="148"/>
      <c r="E16" s="148"/>
      <c r="F16" s="148"/>
      <c r="G16" s="148"/>
      <c r="H16" s="148"/>
    </row>
    <row r="17" spans="1:2">
      <c r="B17" s="119"/>
    </row>
    <row r="18" spans="1:2" ht="24" customHeight="1">
      <c r="A18" s="407" t="s">
        <v>434</v>
      </c>
      <c r="B18" s="408"/>
    </row>
    <row r="19" spans="1:2">
      <c r="B19" s="40"/>
    </row>
    <row r="20" spans="1:2" ht="16.5" thickBot="1">
      <c r="B20" s="120"/>
    </row>
    <row r="21" spans="1:2" ht="30.75" thickBot="1">
      <c r="A21" s="121" t="s">
        <v>310</v>
      </c>
      <c r="B21" s="122" t="s">
        <v>466</v>
      </c>
    </row>
    <row r="22" spans="1:2" ht="16.5" thickBot="1">
      <c r="A22" s="121" t="s">
        <v>311</v>
      </c>
      <c r="B22" s="122" t="s">
        <v>481</v>
      </c>
    </row>
    <row r="23" spans="1:2" ht="16.5" thickBot="1">
      <c r="A23" s="121" t="s">
        <v>300</v>
      </c>
      <c r="B23" s="211" t="s">
        <v>480</v>
      </c>
    </row>
    <row r="24" spans="1:2" ht="16.5" thickBot="1">
      <c r="A24" s="121" t="s">
        <v>312</v>
      </c>
      <c r="B24" s="213" t="s">
        <v>460</v>
      </c>
    </row>
    <row r="25" spans="1:2" ht="16.5" thickBot="1">
      <c r="A25" s="123" t="s">
        <v>313</v>
      </c>
      <c r="B25" s="122">
        <v>2017</v>
      </c>
    </row>
    <row r="26" spans="1:2" ht="16.5" thickBot="1">
      <c r="A26" s="124" t="s">
        <v>314</v>
      </c>
      <c r="B26" s="125" t="s">
        <v>479</v>
      </c>
    </row>
    <row r="27" spans="1:2" ht="29.25" thickBot="1">
      <c r="A27" s="132" t="s">
        <v>482</v>
      </c>
      <c r="B27" s="214">
        <f>'1. паспорт местоположение'!C44</f>
        <v>1.239039</v>
      </c>
    </row>
    <row r="28" spans="1:2" ht="16.5" thickBot="1">
      <c r="A28" s="127" t="s">
        <v>315</v>
      </c>
      <c r="B28" s="127" t="s">
        <v>483</v>
      </c>
    </row>
    <row r="29" spans="1:2" ht="29.25" thickBot="1">
      <c r="A29" s="133" t="s">
        <v>316</v>
      </c>
      <c r="B29" s="127" t="s">
        <v>460</v>
      </c>
    </row>
    <row r="30" spans="1:2" ht="29.25" thickBot="1">
      <c r="A30" s="133" t="s">
        <v>317</v>
      </c>
      <c r="B30" s="127">
        <v>0</v>
      </c>
    </row>
    <row r="31" spans="1:2" ht="16.5" thickBot="1">
      <c r="A31" s="127" t="s">
        <v>318</v>
      </c>
      <c r="B31" s="127"/>
    </row>
    <row r="32" spans="1:2" ht="29.25" thickBot="1">
      <c r="A32" s="133" t="s">
        <v>319</v>
      </c>
      <c r="B32" s="127">
        <v>0</v>
      </c>
    </row>
    <row r="33" spans="1:2" ht="16.5" thickBot="1">
      <c r="A33" s="127" t="s">
        <v>320</v>
      </c>
      <c r="B33" s="127">
        <v>0</v>
      </c>
    </row>
    <row r="34" spans="1:2" ht="16.5" thickBot="1">
      <c r="A34" s="127" t="s">
        <v>321</v>
      </c>
      <c r="B34" s="127">
        <v>0</v>
      </c>
    </row>
    <row r="35" spans="1:2" ht="16.5" thickBot="1">
      <c r="A35" s="127" t="s">
        <v>322</v>
      </c>
      <c r="B35" s="127">
        <v>0</v>
      </c>
    </row>
    <row r="36" spans="1:2" ht="16.5" thickBot="1">
      <c r="A36" s="127" t="s">
        <v>323</v>
      </c>
      <c r="B36" s="127">
        <v>0</v>
      </c>
    </row>
    <row r="37" spans="1:2" ht="29.25" thickBot="1">
      <c r="A37" s="133" t="s">
        <v>324</v>
      </c>
      <c r="B37" s="127">
        <v>0</v>
      </c>
    </row>
    <row r="38" spans="1:2" ht="16.5" thickBot="1">
      <c r="A38" s="127" t="s">
        <v>320</v>
      </c>
      <c r="B38" s="127">
        <v>0</v>
      </c>
    </row>
    <row r="39" spans="1:2" ht="16.5" thickBot="1">
      <c r="A39" s="127" t="s">
        <v>321</v>
      </c>
      <c r="B39" s="127">
        <v>0</v>
      </c>
    </row>
    <row r="40" spans="1:2" ht="16.5" thickBot="1">
      <c r="A40" s="127" t="s">
        <v>322</v>
      </c>
      <c r="B40" s="127">
        <v>0</v>
      </c>
    </row>
    <row r="41" spans="1:2" ht="16.5" thickBot="1">
      <c r="A41" s="127" t="s">
        <v>323</v>
      </c>
      <c r="B41" s="127">
        <v>0</v>
      </c>
    </row>
    <row r="42" spans="1:2" ht="29.25" thickBot="1">
      <c r="A42" s="133" t="s">
        <v>325</v>
      </c>
      <c r="B42" s="127">
        <v>0</v>
      </c>
    </row>
    <row r="43" spans="1:2" ht="16.5" thickBot="1">
      <c r="A43" s="127" t="s">
        <v>320</v>
      </c>
      <c r="B43" s="127">
        <v>0</v>
      </c>
    </row>
    <row r="44" spans="1:2" ht="16.5" thickBot="1">
      <c r="A44" s="127" t="s">
        <v>321</v>
      </c>
      <c r="B44" s="127">
        <v>0</v>
      </c>
    </row>
    <row r="45" spans="1:2" ht="16.5" thickBot="1">
      <c r="A45" s="127" t="s">
        <v>322</v>
      </c>
      <c r="B45" s="127">
        <v>0</v>
      </c>
    </row>
    <row r="46" spans="1:2" ht="16.5" thickBot="1">
      <c r="A46" s="127" t="s">
        <v>323</v>
      </c>
      <c r="B46" s="127">
        <v>0</v>
      </c>
    </row>
    <row r="47" spans="1:2" ht="29.25" thickBot="1">
      <c r="A47" s="126" t="s">
        <v>326</v>
      </c>
      <c r="B47" s="134">
        <v>0</v>
      </c>
    </row>
    <row r="48" spans="1:2" ht="16.5" thickBot="1">
      <c r="A48" s="128" t="s">
        <v>318</v>
      </c>
      <c r="B48" s="134">
        <v>0</v>
      </c>
    </row>
    <row r="49" spans="1:2" ht="16.5" thickBot="1">
      <c r="A49" s="128" t="s">
        <v>327</v>
      </c>
      <c r="B49" s="134">
        <v>0</v>
      </c>
    </row>
    <row r="50" spans="1:2" ht="16.5" thickBot="1">
      <c r="A50" s="128" t="s">
        <v>328</v>
      </c>
      <c r="B50" s="134">
        <v>0</v>
      </c>
    </row>
    <row r="51" spans="1:2" ht="16.5" thickBot="1">
      <c r="A51" s="128" t="s">
        <v>329</v>
      </c>
      <c r="B51" s="134">
        <v>0</v>
      </c>
    </row>
    <row r="52" spans="1:2" ht="16.5" thickBot="1">
      <c r="A52" s="123" t="s">
        <v>330</v>
      </c>
      <c r="B52" s="135">
        <v>0</v>
      </c>
    </row>
    <row r="53" spans="1:2" ht="16.5" thickBot="1">
      <c r="A53" s="123" t="s">
        <v>331</v>
      </c>
      <c r="B53" s="135">
        <v>0</v>
      </c>
    </row>
    <row r="54" spans="1:2" ht="16.5" thickBot="1">
      <c r="A54" s="123" t="s">
        <v>332</v>
      </c>
      <c r="B54" s="135">
        <v>0</v>
      </c>
    </row>
    <row r="55" spans="1:2" ht="16.5" thickBot="1">
      <c r="A55" s="124" t="s">
        <v>333</v>
      </c>
      <c r="B55" s="125">
        <v>0</v>
      </c>
    </row>
    <row r="56" spans="1:2">
      <c r="A56" s="126" t="s">
        <v>334</v>
      </c>
      <c r="B56" s="403" t="s">
        <v>460</v>
      </c>
    </row>
    <row r="57" spans="1:2">
      <c r="A57" s="130" t="s">
        <v>335</v>
      </c>
      <c r="B57" s="404"/>
    </row>
    <row r="58" spans="1:2">
      <c r="A58" s="130" t="s">
        <v>336</v>
      </c>
      <c r="B58" s="404"/>
    </row>
    <row r="59" spans="1:2">
      <c r="A59" s="130" t="s">
        <v>337</v>
      </c>
      <c r="B59" s="404"/>
    </row>
    <row r="60" spans="1:2">
      <c r="A60" s="130" t="s">
        <v>338</v>
      </c>
      <c r="B60" s="404"/>
    </row>
    <row r="61" spans="1:2" ht="16.5" thickBot="1">
      <c r="A61" s="131" t="s">
        <v>339</v>
      </c>
      <c r="B61" s="405"/>
    </row>
    <row r="62" spans="1:2" ht="30.75" thickBot="1">
      <c r="A62" s="128" t="s">
        <v>340</v>
      </c>
      <c r="B62" s="129" t="s">
        <v>460</v>
      </c>
    </row>
    <row r="63" spans="1:2" ht="29.25" thickBot="1">
      <c r="A63" s="123" t="s">
        <v>341</v>
      </c>
      <c r="B63" s="129" t="s">
        <v>460</v>
      </c>
    </row>
    <row r="64" spans="1:2" ht="16.5" thickBot="1">
      <c r="A64" s="128" t="s">
        <v>318</v>
      </c>
      <c r="B64" s="136"/>
    </row>
    <row r="65" spans="1:2" ht="16.5" thickBot="1">
      <c r="A65" s="128" t="s">
        <v>342</v>
      </c>
      <c r="B65" s="129" t="s">
        <v>460</v>
      </c>
    </row>
    <row r="66" spans="1:2" ht="16.5" thickBot="1">
      <c r="A66" s="128" t="s">
        <v>343</v>
      </c>
      <c r="B66" s="136" t="s">
        <v>460</v>
      </c>
    </row>
    <row r="67" spans="1:2" ht="16.5" thickBot="1">
      <c r="A67" s="137" t="s">
        <v>344</v>
      </c>
      <c r="B67" s="223" t="s">
        <v>460</v>
      </c>
    </row>
    <row r="68" spans="1:2" ht="16.5" thickBot="1">
      <c r="A68" s="123" t="s">
        <v>345</v>
      </c>
      <c r="B68" s="135"/>
    </row>
    <row r="69" spans="1:2" ht="16.5" thickBot="1">
      <c r="A69" s="130" t="s">
        <v>346</v>
      </c>
      <c r="B69" s="138" t="s">
        <v>460</v>
      </c>
    </row>
    <row r="70" spans="1:2" ht="16.5" thickBot="1">
      <c r="A70" s="130" t="s">
        <v>347</v>
      </c>
      <c r="B70" s="138" t="s">
        <v>460</v>
      </c>
    </row>
    <row r="71" spans="1:2" ht="16.5" thickBot="1">
      <c r="A71" s="130" t="s">
        <v>348</v>
      </c>
      <c r="B71" s="138" t="s">
        <v>460</v>
      </c>
    </row>
    <row r="72" spans="1:2" ht="29.25" thickBot="1">
      <c r="A72" s="139" t="s">
        <v>349</v>
      </c>
      <c r="B72" s="136" t="s">
        <v>460</v>
      </c>
    </row>
    <row r="73" spans="1:2" ht="28.5">
      <c r="A73" s="126" t="s">
        <v>350</v>
      </c>
      <c r="B73" s="403" t="s">
        <v>460</v>
      </c>
    </row>
    <row r="74" spans="1:2">
      <c r="A74" s="130" t="s">
        <v>351</v>
      </c>
      <c r="B74" s="404"/>
    </row>
    <row r="75" spans="1:2">
      <c r="A75" s="130" t="s">
        <v>352</v>
      </c>
      <c r="B75" s="404"/>
    </row>
    <row r="76" spans="1:2">
      <c r="A76" s="130" t="s">
        <v>353</v>
      </c>
      <c r="B76" s="404"/>
    </row>
    <row r="77" spans="1:2">
      <c r="A77" s="130" t="s">
        <v>354</v>
      </c>
      <c r="B77" s="404"/>
    </row>
    <row r="78" spans="1:2" ht="16.5" thickBot="1">
      <c r="A78" s="140" t="s">
        <v>355</v>
      </c>
      <c r="B78" s="405"/>
    </row>
    <row r="81" spans="1:2">
      <c r="A81" s="141"/>
      <c r="B81" s="142"/>
    </row>
    <row r="82" spans="1:2">
      <c r="B82" s="143"/>
    </row>
    <row r="83" spans="1:2">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2015-11-30T14:18:17Z</cp:lastPrinted>
  <dcterms:created xsi:type="dcterms:W3CDTF">2015-08-16T15:31:05Z</dcterms:created>
  <dcterms:modified xsi:type="dcterms:W3CDTF">2016-11-16T06:02:45Z</dcterms:modified>
</cp:coreProperties>
</file>